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ACKUP\SEBASTIÃO\SECRETARIA PLANEJAMENTO  E ENGENHARIA\2025\21 - CALÇAMENTO NOVO HORIZONTE\CALÇAMENTO RUA NOVO HORIZONTE ENVIAR\"/>
    </mc:Choice>
  </mc:AlternateContent>
  <xr:revisionPtr revIDLastSave="0" documentId="13_ncr:1_{522CE6F3-7BE1-41F9-BC25-E344AA757682}" xr6:coauthVersionLast="47" xr6:coauthVersionMax="47" xr10:uidLastSave="{00000000-0000-0000-0000-000000000000}"/>
  <bookViews>
    <workbookView xWindow="-120" yWindow="-120" windowWidth="29040" windowHeight="15840" tabRatio="628" activeTab="4" xr2:uid="{00000000-000D-0000-FFFF-FFFF00000000}"/>
  </bookViews>
  <sheets>
    <sheet name="Planilha Orcamentária" sheetId="5" r:id="rId1"/>
    <sheet name="COMPOSIÇÃO" sheetId="18" r:id="rId2"/>
    <sheet name="Memória de Cálculo" sheetId="13" r:id="rId3"/>
    <sheet name="Cronograma" sheetId="10" r:id="rId4"/>
    <sheet name="Memorial Descritivo" sheetId="14" r:id="rId5"/>
    <sheet name="BDI" sheetId="17" r:id="rId6"/>
  </sheets>
  <externalReferences>
    <externalReference r:id="rId7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5">BDI!$A$1:$F$45</definedName>
    <definedName name="_xlnm.Print_Area" localSheetId="1">COMPOSIÇÃO!$A$1:$G$29</definedName>
    <definedName name="_xlnm.Print_Area" localSheetId="3">Cronograma!$A$1:$J$21</definedName>
    <definedName name="_xlnm.Print_Area" localSheetId="2">'Memória de Cálculo'!$A$1:$F$26</definedName>
    <definedName name="_xlnm.Print_Area" localSheetId="4">'Memorial Descritivo'!$A$1:$F$28</definedName>
    <definedName name="_xlnm.Print_Area" localSheetId="0">'Planilha Orcamentária'!$A$1:$H$29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ORÇAMENTO.BancoRef" hidden="1">'Planilha Orcamentária'!$F$8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REFERENCIA.Descricao" hidden="1">IF(ISNUMBER('Planilha Orcamentária'!$AF1),OFFSET(INDIRECT(ORÇAMENTO.BancoRef),'Planilha Orcamentária'!$AF1-1,3,1),'Planilha Orcamentária'!$AF1)</definedName>
    <definedName name="REFERENCIA.Unidade" hidden="1">IF(ISNUMBER('Planilha Orcamentária'!$AF1),OFFSET(INDIRECT(ORÇAMENTO.BancoRef),'Planilha Orcamentária'!$AF1-1,4,1),"-")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2">'Memória de Cálculo'!$1:$7</definedName>
    <definedName name="_xlnm.Print_Titles" localSheetId="4">'Memorial Descritivo'!$1:$7</definedName>
    <definedName name="_xlnm.Print_Titles" localSheetId="0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3" hidden="1">Cronograma!$A$1:$J$21</definedName>
    <definedName name="Z_46B44D95_2370_4419_BD85_88291A251F92_.wvu.PrintArea" localSheetId="2" hidden="1">'Memória de Cálculo'!$A$1:$F$9</definedName>
    <definedName name="Z_46B44D95_2370_4419_BD85_88291A251F92_.wvu.PrintArea" localSheetId="0" hidden="1">'Planilha Orcamentária'!$A$1:$H$29</definedName>
    <definedName name="Z_46B44D95_2370_4419_BD85_88291A251F92_.wvu.PrintTitles" localSheetId="2" hidden="1">'Memória de Cálculo'!$1:$7</definedName>
    <definedName name="Z_46B44D95_2370_4419_BD85_88291A251F92_.wvu.PrintTitles" localSheetId="0" hidden="1">'Planilha Orcamentária'!$1:$9</definedName>
  </definedNames>
  <calcPr calcId="18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B7" i="17" l="1"/>
  <c r="G3" i="10"/>
  <c r="F5" i="13"/>
  <c r="B7" i="18"/>
  <c r="C16" i="14" l="1"/>
  <c r="B16" i="14"/>
  <c r="A16" i="14"/>
  <c r="E16" i="13"/>
  <c r="D16" i="13"/>
  <c r="C16" i="13"/>
  <c r="B16" i="13"/>
  <c r="A16" i="13"/>
  <c r="E17" i="5"/>
  <c r="A5" i="17"/>
  <c r="A10" i="14"/>
  <c r="C10" i="14"/>
  <c r="A11" i="14"/>
  <c r="B11" i="14"/>
  <c r="C11" i="14"/>
  <c r="A12" i="14"/>
  <c r="B12" i="14"/>
  <c r="C12" i="14"/>
  <c r="A13" i="14"/>
  <c r="B13" i="14"/>
  <c r="C13" i="14"/>
  <c r="A14" i="14"/>
  <c r="B14" i="14"/>
  <c r="C14" i="14"/>
  <c r="A15" i="14"/>
  <c r="B15" i="14"/>
  <c r="C15" i="14"/>
  <c r="E10" i="13" l="1"/>
  <c r="E11" i="13"/>
  <c r="E12" i="13"/>
  <c r="E13" i="13"/>
  <c r="E14" i="13"/>
  <c r="H7" i="5" l="1"/>
  <c r="A9" i="14"/>
  <c r="B9" i="14"/>
  <c r="C9" i="14"/>
  <c r="C8" i="14"/>
  <c r="E9" i="13"/>
  <c r="B10" i="13"/>
  <c r="B9" i="10"/>
  <c r="A9" i="10"/>
  <c r="B7" i="10"/>
  <c r="D13" i="13"/>
  <c r="D14" i="13"/>
  <c r="D15" i="13"/>
  <c r="C13" i="13"/>
  <c r="C14" i="13"/>
  <c r="C15" i="13"/>
  <c r="C17" i="13"/>
  <c r="B13" i="13"/>
  <c r="B14" i="13"/>
  <c r="B15" i="13"/>
  <c r="B17" i="13"/>
  <c r="A13" i="13"/>
  <c r="A14" i="13"/>
  <c r="A15" i="13"/>
  <c r="A17" i="13"/>
  <c r="D10" i="13"/>
  <c r="D11" i="13"/>
  <c r="D12" i="13"/>
  <c r="D9" i="13"/>
  <c r="B11" i="13"/>
  <c r="B12" i="13"/>
  <c r="B9" i="13"/>
  <c r="C10" i="13"/>
  <c r="C12" i="13"/>
  <c r="A10" i="13"/>
  <c r="A11" i="13"/>
  <c r="A12" i="13"/>
  <c r="C9" i="13"/>
  <c r="A4" i="17" l="1"/>
  <c r="C27" i="14"/>
  <c r="C22" i="5" l="1"/>
  <c r="C23" i="5"/>
  <c r="C11" i="13" l="1"/>
  <c r="G11" i="18" l="1"/>
  <c r="F18" i="5" s="1"/>
  <c r="G18" i="5" s="1"/>
  <c r="H18" i="5" s="1"/>
  <c r="C27" i="5"/>
  <c r="G16" i="5" l="1"/>
  <c r="H16" i="5" s="1"/>
  <c r="G13" i="5"/>
  <c r="H13" i="5" s="1"/>
  <c r="G14" i="5"/>
  <c r="H14" i="5" s="1"/>
  <c r="G15" i="5"/>
  <c r="H15" i="5" s="1"/>
  <c r="G17" i="5"/>
  <c r="G11" i="5"/>
  <c r="A5" i="18" l="1"/>
  <c r="A5" i="13" l="1"/>
  <c r="A5" i="14"/>
  <c r="A5" i="10" l="1"/>
  <c r="C8" i="13" l="1"/>
  <c r="B21" i="10" l="1"/>
  <c r="B20" i="10"/>
  <c r="B17" i="10"/>
  <c r="B16" i="10"/>
  <c r="C21" i="14" l="1"/>
  <c r="C20" i="14"/>
  <c r="A3" i="10" l="1"/>
  <c r="H11" i="5" l="1"/>
  <c r="H10" i="5" s="1"/>
  <c r="D8" i="10" l="1"/>
  <c r="E8" i="10" l="1"/>
  <c r="K12" i="10" l="1"/>
  <c r="A4" i="10" l="1"/>
  <c r="A4" i="14"/>
  <c r="A4" i="18"/>
  <c r="A4" i="13"/>
  <c r="H17" i="5" l="1"/>
  <c r="H12" i="5" s="1"/>
  <c r="D10" i="10" l="1"/>
  <c r="E10" i="10" s="1"/>
  <c r="E12" i="10" s="1"/>
  <c r="H19" i="5"/>
  <c r="I10" i="10" l="1"/>
  <c r="I12" i="10" s="1"/>
  <c r="D12" i="10"/>
  <c r="G10" i="10"/>
  <c r="G12" i="10" s="1"/>
  <c r="G11" i="10" l="1"/>
  <c r="D7" i="10"/>
  <c r="K11" i="10"/>
  <c r="D3" i="10"/>
  <c r="I11" i="10"/>
  <c r="D9" i="10"/>
  <c r="E11" i="10"/>
  <c r="L17" i="10"/>
  <c r="D11" i="10" l="1"/>
  <c r="L16" i="10"/>
</calcChain>
</file>

<file path=xl/sharedStrings.xml><?xml version="1.0" encoding="utf-8"?>
<sst xmlns="http://schemas.openxmlformats.org/spreadsheetml/2006/main" count="169" uniqueCount="131">
  <si>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</si>
  <si>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</si>
  <si>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</si>
  <si>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</si>
  <si>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</si>
  <si>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</si>
  <si>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</si>
  <si>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</si>
  <si>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M3</t>
  </si>
  <si>
    <t>M</t>
  </si>
  <si>
    <t>SERVIÇOS PRELIMINARES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</si>
  <si>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</si>
  <si>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</si>
  <si>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</si>
  <si>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</si>
  <si>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</si>
  <si>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</si>
  <si>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TOTAL</t>
  </si>
  <si>
    <t>Observações:</t>
  </si>
  <si>
    <t>(    )</t>
  </si>
  <si>
    <t>DATA:</t>
  </si>
  <si>
    <t>VALOR DO CONVÊNIO:</t>
  </si>
  <si>
    <t>2.0</t>
  </si>
  <si>
    <t>MEMÓRIA DE CÁLCULO DE QUANTITATIVOS</t>
  </si>
  <si>
    <t>% ISS MUNICIPAL:</t>
  </si>
  <si>
    <t>CÓDIGO</t>
  </si>
  <si>
    <t>DESCRIÇÃO</t>
  </si>
  <si>
    <t>PLANILHA ORÇAMENTÁRIA DE CUSTOS</t>
  </si>
  <si>
    <t>Nome do(a) Responsável Técnico(a)</t>
  </si>
  <si>
    <t>Nome do(a) Prefeito(a) Municipal</t>
  </si>
  <si>
    <t>PREÇO UNITÁRIO S/ BDI</t>
  </si>
  <si>
    <t>PREÇO UNITÁRIO C/ BDI</t>
  </si>
  <si>
    <t>BDI:</t>
  </si>
  <si>
    <t>01/01.</t>
  </si>
  <si>
    <t>( X )</t>
  </si>
  <si>
    <t>FÓRMULA DO CÁLCULO</t>
  </si>
  <si>
    <t>COMPOSIÇÃO/DEMONSTRATIVO DE BDI - EM ANEXO</t>
  </si>
  <si>
    <t>ITENS</t>
  </si>
  <si>
    <t>PREFEITURA MUNICIPAL DE INHAPIM-MG</t>
  </si>
  <si>
    <r>
      <t xml:space="preserve">FOLHA N </t>
    </r>
    <r>
      <rPr>
        <b/>
        <sz val="8"/>
        <rFont val="Calibri"/>
        <family val="2"/>
        <scheme val="minor"/>
      </rPr>
      <t>º</t>
    </r>
    <r>
      <rPr>
        <b/>
        <sz val="8"/>
        <rFont val="Arial Nova"/>
        <family val="2"/>
      </rPr>
      <t xml:space="preserve">: </t>
    </r>
  </si>
  <si>
    <t>MÊS 1</t>
  </si>
  <si>
    <t>MÊS 2</t>
  </si>
  <si>
    <t>DETALHAMENTO</t>
  </si>
  <si>
    <t>MEMORIAL DESCRITIVO</t>
  </si>
  <si>
    <t>ASSENTAMENTO DE GUIA (MEIO-FIO) EM TRECHO RETO, CONFECCIONADA EM CONCRETO PRÉ-FABRICADO, DIMENSÕES 100X15X13X30 CM (COMPRIMENTO X BASE INFERIOR X BASE SUPERIOR X ALTURA), PARA VIAS URBANAS (USO VIÁRIO). AF_06/2016</t>
  </si>
  <si>
    <t>SINAPI-94273</t>
  </si>
  <si>
    <t>EXECUÇÃO DE PAVIMENTO EM PISO INTERTRAVADO, COM BLOCO SEXTAVADO DE 25 X 25 CM, ESPESSURA 8 CM. AF_10/2022</t>
  </si>
  <si>
    <t>SINAPI-92394</t>
  </si>
  <si>
    <t>MÊS 3</t>
  </si>
  <si>
    <t>SINAPI-103689</t>
  </si>
  <si>
    <t>CALÇAMENTO DE VIA</t>
  </si>
  <si>
    <t>placa de obra de acordo com as exisgências do CREA-MG</t>
  </si>
  <si>
    <t>Para a execução da placa de obras a empresa ganhadora deverá atender a especificação do manual de placa de obra de acordo com a descrição e as especificações do CREA.</t>
  </si>
  <si>
    <t>Prefeito Municipal de Inhapim-MG</t>
  </si>
  <si>
    <t>EXECUÇÃO DE SARJETA DE CONCRETO USINADO, MOLDADA  IN LOCO  EM TRECHO RETO, 30 CM BASE X 10 CM ALTURA. AF_06/2016</t>
  </si>
  <si>
    <t>SINAPI-94287</t>
  </si>
  <si>
    <r>
      <rPr>
        <b/>
        <sz val="8"/>
        <rFont val="Arial Nova"/>
        <family val="2"/>
      </rPr>
      <t>DATA:</t>
    </r>
    <r>
      <rPr>
        <sz val="10"/>
        <rFont val="Arial Nova"/>
        <family val="2"/>
      </rPr>
      <t xml:space="preserve"> </t>
    </r>
  </si>
  <si>
    <t>MÊS 4</t>
  </si>
  <si>
    <t>TXKM</t>
  </si>
  <si>
    <t>TRANSPORTE COM CAMINHÃO BASCULANTE DE 18 M³, EM VIA URBANA EM REVESTIMENTO PRIMÁRIO. AF_07/2020</t>
  </si>
  <si>
    <t>SINAPI-95429</t>
  </si>
  <si>
    <r>
      <rPr>
        <b/>
        <sz val="8"/>
        <rFont val="Arial Nova"/>
        <family val="2"/>
      </rPr>
      <t>MUNICIPIO:</t>
    </r>
    <r>
      <rPr>
        <sz val="8"/>
        <rFont val="Arial Nova"/>
        <family val="2"/>
      </rPr>
      <t xml:space="preserve">  INHAPIM/MG - CEP: 35330-000</t>
    </r>
  </si>
  <si>
    <t>DETALHAMENTO DE BDI</t>
  </si>
  <si>
    <t xml:space="preserve">ITEM COMPONENTE DO BDI </t>
  </si>
  <si>
    <t>%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</si>
  <si>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</si>
  <si>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</si>
  <si>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</si>
  <si>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</si>
  <si>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</si>
  <si>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</si>
  <si>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</si>
  <si>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</si>
  <si>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</si>
  <si>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</si>
  <si>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Tibutos ( Impostos COFINS, 3% E PIS 0,65)</t>
  </si>
  <si>
    <t>CP</t>
  </si>
  <si>
    <t xml:space="preserve">Tributos (ISS, variável de acordo com o município)  </t>
  </si>
  <si>
    <t>ISS</t>
  </si>
  <si>
    <t>Tributos (Contribuição Previdenciária - 0% ou 4,5%, conforme Lei 12.844/2013 - Desoneração)</t>
  </si>
  <si>
    <t>CPRB</t>
  </si>
  <si>
    <t>BDI = [((1+AC + DF+RE+GA)*(1+DF)*(1+L)) /(1-CP-ISS-CPRB)]-1</t>
  </si>
  <si>
    <t>BDI=</t>
  </si>
  <si>
    <t xml:space="preserve"> BDI =</t>
  </si>
  <si>
    <r>
      <rPr>
        <b/>
        <sz val="8"/>
        <rFont val="Arial Nova"/>
        <family val="2"/>
      </rPr>
      <t>MUNICIPIO:</t>
    </r>
    <r>
      <rPr>
        <sz val="8"/>
        <rFont val="Arial Nova"/>
        <family val="2"/>
      </rPr>
      <t xml:space="preserve"> INHAPIM/MG - CEP: 35330-000</t>
    </r>
  </si>
  <si>
    <t xml:space="preserve">QUADRO DE COMPOSIÇÕES </t>
  </si>
  <si>
    <t>COMPOSIÇÃO</t>
  </si>
  <si>
    <t>SINAPI</t>
  </si>
  <si>
    <t>CONCRETO FCK = 20MPA, TRAÇO 1:2,7:3 (EM MASSA SECA DE CIMENTO/ AREIA MÉDIA/ BRITA 1) - PREPARO MECÂNICO COM BETONEIRA 600 L. AF_05/2021</t>
  </si>
  <si>
    <t>ESCAVAÇÃO MANUAL DE VALA COM PROFUNDIDADE MENOR OU IGUAL A 1,30 M. AF_02/2021</t>
  </si>
  <si>
    <t>CORTE E DOBRA DE AÇO CA-50, DIÂMETRO DE 8,0 MM. AF_06/2022</t>
  </si>
  <si>
    <t>KG</t>
  </si>
  <si>
    <t>CORTE E DOBRA DE AÇO CA-60, DIÂMETRO DE 5,0 MM. AF_06/2022</t>
  </si>
  <si>
    <t>FABRICAÇÃO, MONTAGEM E DESMONTAGEM DE FÔRMA PARA BACIA DE DISSIPAÇÃO, EM MADEIRA SERRADA, E = 25 MM, 2 UTILIZAÇÕES. AF_08/2022</t>
  </si>
  <si>
    <t>_________________________________</t>
  </si>
  <si>
    <t>VIGA EM CONCRETO ARMADO (1,0M)</t>
  </si>
  <si>
    <t>PREVISÃO DE EXECUÇÃO DAS OBRAS: 3 MESES</t>
  </si>
  <si>
    <t>2.1</t>
  </si>
  <si>
    <t>2.2</t>
  </si>
  <si>
    <t>2.3</t>
  </si>
  <si>
    <t>2.4</t>
  </si>
  <si>
    <t>2.5</t>
  </si>
  <si>
    <t>M²</t>
  </si>
  <si>
    <t>Sebastião Barbosa Pinto Filho</t>
  </si>
  <si>
    <t>CREA/MG Nº: MG 249.547/D</t>
  </si>
  <si>
    <t>Sandro Adriano Oliveira Silva</t>
  </si>
  <si>
    <t>___________________________                
Sebastião Barbosa Pinto Filho                       
Engenheiro Civil                                 
Crea-MG 249.547/D</t>
  </si>
  <si>
    <r>
      <t>CREA/MG N</t>
    </r>
    <r>
      <rPr>
        <sz val="9"/>
        <color theme="1"/>
        <rFont val="Calibri"/>
        <family val="2"/>
        <scheme val="minor"/>
      </rPr>
      <t>º</t>
    </r>
    <r>
      <rPr>
        <sz val="9"/>
        <color theme="1"/>
        <rFont val="Arial Nova"/>
        <family val="2"/>
      </rPr>
      <t>: MG 249.547/D</t>
    </r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</si>
  <si>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</si>
  <si>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FOLHA Nº:01/01</t>
  </si>
  <si>
    <t>1.0</t>
  </si>
  <si>
    <t>Executa-se a regularização do terreno e compactação mecânica com rolo vibratório, garantindo uniformidade e densidade adequada.</t>
  </si>
  <si>
    <t>Executa-se a abertura de vala, preparação da base e assentamento das guias pré-fabricadas 100x15x13x30 cm, garantindo alinhamento e nivelamento conforme projeto viário.</t>
  </si>
  <si>
    <t>Prepara-se a base compactada e regularizada, seguida do assentamento dos blocos sextavados 25x25 cm, 8 cm de espessura, garantindo alinhamento e nivelamento do pavimento.</t>
  </si>
  <si>
    <t>Prepara-se a base e executa-se a moldagem in loco da sarjeta de concreto 30x10 cm, garantindo alinhamento, nivelamento e acabamento conforme projeto.</t>
  </si>
  <si>
    <t>Realiza-se o carregamento e transporte do material com caminhão basculante de 18 m³, circulando sobre via urbana com revestimento primário, garantindo segurança e fluxo adequado.</t>
  </si>
  <si>
    <t xml:space="preserve">                                                   </t>
  </si>
  <si>
    <t>COMPOSIÇÃO-001</t>
  </si>
  <si>
    <t>2.6</t>
  </si>
  <si>
    <t>Será executada sobre base regularizada e compactada, com fôrmas de madeira niveladas e armadura conforme projeto estrutural. O concreto será dosado em traço estrutural adequado (fck ≥ 20 MPa), lançado e adensado mecanicamente para evitar vazios. Após o acabamento superficial, a viga será curada por umidade mínima de 7 dias, garantindo resistência e integridade do conjunto do pavimento intertravado.</t>
  </si>
  <si>
    <t>Somatória dos meios-fios (bordas) = 12,10 m</t>
  </si>
  <si>
    <t>Somatória total de acordo com o projeto = 111,20 m</t>
  </si>
  <si>
    <t>Conforme projeto em AutoCad = 273,58 m²</t>
  </si>
  <si>
    <t>Somatória dos meios-fios (bordas) = 111,20 m</t>
  </si>
  <si>
    <t>Somatória total de acordo com o projeto = 326,05 m</t>
  </si>
  <si>
    <t>Peso do bloquete = (Área do calçamento x espessura do bloquete x massa específica) 1000 x km; Peso do meio-fio = {[(B+b)/2xhxH] x massa específica}/1000 x km; [(326,05x0,08x2400)/1000]x63,8  = 3.993,98 TXKM</t>
  </si>
  <si>
    <r>
      <rPr>
        <b/>
        <sz val="8"/>
        <color theme="1"/>
        <rFont val="Arial Nova"/>
        <family val="2"/>
      </rPr>
      <t>OBRA:</t>
    </r>
    <r>
      <rPr>
        <sz val="8"/>
        <color theme="1"/>
        <rFont val="Arial Nova"/>
        <family val="2"/>
      </rPr>
      <t xml:space="preserve"> CALÇAMENTO DE BLOCOS DE CONCRETO SEXTAVADOS NA RUA MANOEL VITOR OLIVEIRA</t>
    </r>
  </si>
  <si>
    <t>REGULARIZAÇÃO E COMPACTAÇÃO DE SUBLEITO DE SOLO PREDOMINANTEMENTE ARGILOSO, PARA OBRAS DE
CONSTRUÇÃO DE PAVIMENTOS. AF_09/2024</t>
  </si>
  <si>
    <t>SINAPI-100576</t>
  </si>
  <si>
    <r>
      <rPr>
        <b/>
        <sz val="8"/>
        <color theme="1"/>
        <rFont val="Arial Nova"/>
        <family val="2"/>
      </rPr>
      <t>REGIÃO/MÊS DE REFERÊNCIA:</t>
    </r>
    <r>
      <rPr>
        <sz val="8"/>
        <color theme="1"/>
        <rFont val="Arial Nova"/>
        <family val="2"/>
      </rPr>
      <t xml:space="preserve"> SINAPI 09/2025 - SEM DESONERAÇÃO - SICOR 07/2025 - </t>
    </r>
  </si>
  <si>
    <r>
      <rPr>
        <b/>
        <sz val="8"/>
        <color theme="1"/>
        <rFont val="Arial Nova"/>
        <family val="2"/>
      </rPr>
      <t>LOCAL:</t>
    </r>
    <r>
      <rPr>
        <sz val="8"/>
        <color theme="1"/>
        <rFont val="Arial Nova"/>
        <family val="2"/>
      </rPr>
      <t xml:space="preserve"> ZONA RURAL - INHAPIM/MG - CEP: 35330-000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</si>
</sst>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&quot;R$&quot;\ #,##0.00"/>
    <numFmt numFmtId="176" formatCode="&quot;Verdadeiro&quot;;&quot;Verdadeiro&quot;;&quot;Falso&quot;"/>
    <numFmt numFmtId="177" formatCode="_-* #,##0.00_-;\-* #,##0.00_-;_-* \-??_-;_-@_-"/>
    <numFmt numFmtId="178" formatCode="_(* #,##0.00_);_(* \(#,##0.00\);_(* \-??_);_(@_)"/>
    <numFmt numFmtId="179" formatCode="_-&quot;R$ &quot;* #,##0.00_-;&quot;-R$ &quot;* #,##0.00_-;_-&quot;R$ &quot;* \-??_-;_-@_-"/>
    <numFmt numFmtId="180" formatCode="mmm/yyyy"/>
    <numFmt numFmtId="181" formatCode="0.0"/>
    <numFmt numFmtId="182" formatCode="_(* #,##0.00000_);_(* \(#,##0.00000\);_(* &quot;-&quot;??_);_(@_)"/>
    <numFmt numFmtId="183" formatCode="_(* #,##0_);_(* \(#,##0\);_(* &quot;-&quot;??_);_(@_)"/>
    <numFmt numFmtId="184" formatCode="_(* #,##0.0000_);_(* \(#,##0.0000\);_(* &quot;-&quot;??_);_(@_)"/>
    <numFmt numFmtId="185" formatCode="_-* #,##0.00000_-;\-* #,##0.00000_-;_-* &quot;-&quot;?????_-;_-@_-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sz val="10"/>
      <color indexed="8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sz val="9"/>
      <color rgb="FFFF0000"/>
      <name val="Arial Nova"/>
      <family val="2"/>
    </font>
    <font>
      <b/>
      <u/>
      <sz val="10"/>
      <name val="Arial Nova"/>
      <family val="2"/>
    </font>
    <font>
      <sz val="9"/>
      <color indexed="8"/>
      <name val="Arial Nova"/>
      <family val="2"/>
    </font>
    <font>
      <sz val="8"/>
      <color indexed="8"/>
      <name val="Arial Nova"/>
      <family val="2"/>
    </font>
    <font>
      <sz val="8"/>
      <color rgb="FFFF0000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8"/>
      <name val="Calibri"/>
      <family val="2"/>
    </font>
    <font>
      <sz val="8"/>
      <name val="Calibri"/>
      <family val="2"/>
      <scheme val="minor"/>
    </font>
    <font>
      <sz val="8"/>
      <color indexed="8"/>
      <name val="Calibri"/>
      <family val="2"/>
    </font>
    <font>
      <b/>
      <sz val="26"/>
      <color theme="1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9"/>
      <color indexed="23"/>
      <name val="Arial Nova"/>
      <family val="2"/>
    </font>
    <font>
      <sz val="10"/>
      <color indexed="20"/>
      <name val="Arial Nova"/>
      <family val="2"/>
    </font>
    <font>
      <sz val="11"/>
      <name val="Arial Nova"/>
      <family val="2"/>
    </font>
    <font>
      <sz val="11"/>
      <color indexed="20"/>
      <name val="Arial Nova"/>
      <family val="2"/>
    </font>
    <font>
      <b/>
      <sz val="11"/>
      <name val="Arial Nova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indexed="20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8"/>
      <name val="Arial"/>
    </font>
  </fonts>
  <fills count="2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96">
    <xf numFmtId="0" fontId="0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6" applyNumberFormat="0" applyAlignment="0" applyProtection="0"/>
    <xf numFmtId="0" fontId="18" fillId="0" borderId="0">
      <protection locked="0"/>
    </xf>
    <xf numFmtId="166" fontId="15" fillId="0" borderId="0" applyFont="0" applyFill="0" applyBorder="0" applyAlignment="0" applyProtection="0"/>
    <xf numFmtId="0" fontId="19" fillId="0" borderId="0"/>
    <xf numFmtId="0" fontId="19" fillId="0" borderId="0"/>
    <xf numFmtId="165" fontId="20" fillId="0" borderId="0" applyBorder="0" applyProtection="0"/>
    <xf numFmtId="167" fontId="18" fillId="0" borderId="0">
      <protection locked="0"/>
    </xf>
    <xf numFmtId="0" fontId="21" fillId="7" borderId="0" applyNumberFormat="0" applyBorder="0" applyAlignment="0" applyProtection="0"/>
    <xf numFmtId="0" fontId="22" fillId="0" borderId="0">
      <alignment horizontal="left"/>
    </xf>
    <xf numFmtId="0" fontId="23" fillId="8" borderId="17" applyNumberFormat="0" applyAlignment="0" applyProtection="0"/>
    <xf numFmtId="0" fontId="24" fillId="0" borderId="18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7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" fillId="9" borderId="0" applyNumberFormat="0" applyBorder="0" applyAlignment="0" applyProtection="0"/>
    <xf numFmtId="0" fontId="15" fillId="0" borderId="0"/>
    <xf numFmtId="0" fontId="15" fillId="0" borderId="0"/>
    <xf numFmtId="0" fontId="12" fillId="0" borderId="0"/>
    <xf numFmtId="0" fontId="15" fillId="10" borderId="19" applyNumberFormat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71" fontId="18" fillId="0" borderId="0">
      <protection locked="0"/>
    </xf>
    <xf numFmtId="172" fontId="18" fillId="0" borderId="0">
      <protection locked="0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3" fontId="29" fillId="0" borderId="0">
      <protection locked="0"/>
    </xf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31" fillId="3" borderId="4">
      <alignment wrapText="1"/>
    </xf>
    <xf numFmtId="0" fontId="31" fillId="3" borderId="4">
      <alignment wrapText="1"/>
    </xf>
    <xf numFmtId="0" fontId="32" fillId="0" borderId="20" applyNumberFormat="0" applyFill="0" applyAlignment="0" applyProtection="0"/>
    <xf numFmtId="173" fontId="33" fillId="0" borderId="0">
      <protection locked="0"/>
    </xf>
    <xf numFmtId="173" fontId="33" fillId="0" borderId="0">
      <protection locked="0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3" fillId="0" borderId="0"/>
    <xf numFmtId="0" fontId="10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55" fillId="20" borderId="17" applyNumberFormat="0" applyAlignment="0" applyProtection="0"/>
    <xf numFmtId="0" fontId="17" fillId="21" borderId="16" applyNumberFormat="0" applyAlignment="0" applyProtection="0"/>
    <xf numFmtId="0" fontId="24" fillId="0" borderId="18" applyNumberFormat="0" applyFill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23" fillId="14" borderId="17" applyNumberFormat="0" applyAlignment="0" applyProtection="0"/>
    <xf numFmtId="179" fontId="13" fillId="0" borderId="0" applyFill="0" applyBorder="0" applyAlignment="0" applyProtection="0"/>
    <xf numFmtId="0" fontId="13" fillId="0" borderId="0"/>
    <xf numFmtId="0" fontId="19" fillId="0" borderId="0"/>
    <xf numFmtId="0" fontId="13" fillId="10" borderId="22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0" fontId="56" fillId="20" borderId="23" applyNumberFormat="0" applyAlignment="0" applyProtection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26" applyNumberFormat="0" applyFill="0" applyAlignment="0" applyProtection="0"/>
    <xf numFmtId="178" fontId="13" fillId="0" borderId="0" applyFill="0" applyBorder="0" applyAlignment="0" applyProtection="0"/>
    <xf numFmtId="177" fontId="13" fillId="0" borderId="0" applyFill="0" applyBorder="0" applyAlignment="0" applyProtection="0"/>
    <xf numFmtId="18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10" borderId="1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</cellStyleXfs>
  <cellXfs count="439">
    <xf numFmtId="0" fontId="0" fillId="0" borderId="0" xfId="0"/>
    <xf numFmtId="0" fontId="39" fillId="0" borderId="0" xfId="0" applyFont="1"/>
    <xf numFmtId="4" fontId="39" fillId="0" borderId="0" xfId="0" applyNumberFormat="1" applyFont="1"/>
    <xf numFmtId="0" fontId="37" fillId="0" borderId="11" xfId="0" applyFont="1" applyBorder="1"/>
    <xf numFmtId="0" fontId="37" fillId="0" borderId="0" xfId="0" applyFont="1"/>
    <xf numFmtId="4" fontId="37" fillId="0" borderId="0" xfId="0" applyNumberFormat="1" applyFont="1"/>
    <xf numFmtId="0" fontId="37" fillId="0" borderId="10" xfId="0" applyFont="1" applyBorder="1"/>
    <xf numFmtId="0" fontId="37" fillId="0" borderId="9" xfId="0" applyFont="1" applyBorder="1" applyAlignment="1">
      <alignment vertical="center"/>
    </xf>
    <xf numFmtId="0" fontId="46" fillId="0" borderId="0" xfId="0" applyFont="1"/>
    <xf numFmtId="0" fontId="47" fillId="0" borderId="0" xfId="0" applyFont="1"/>
    <xf numFmtId="49" fontId="41" fillId="2" borderId="1" xfId="0" applyNumberFormat="1" applyFont="1" applyFill="1" applyBorder="1" applyAlignment="1">
      <alignment horizontal="center" vertical="center" wrapText="1"/>
    </xf>
    <xf numFmtId="2" fontId="43" fillId="2" borderId="1" xfId="2" applyNumberFormat="1" applyFont="1" applyFill="1" applyBorder="1" applyAlignment="1">
      <alignment horizontal="center" vertical="center" wrapText="1"/>
    </xf>
    <xf numFmtId="4" fontId="43" fillId="2" borderId="1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4" fillId="0" borderId="0" xfId="0" applyFont="1"/>
    <xf numFmtId="0" fontId="42" fillId="0" borderId="0" xfId="0" applyFont="1"/>
    <xf numFmtId="4" fontId="42" fillId="0" borderId="0" xfId="0" applyNumberFormat="1" applyFont="1"/>
    <xf numFmtId="0" fontId="48" fillId="0" borderId="0" xfId="0" applyFont="1"/>
    <xf numFmtId="0" fontId="41" fillId="0" borderId="4" xfId="0" applyFont="1" applyBorder="1" applyAlignment="1">
      <alignment horizontal="center" vertical="center"/>
    </xf>
    <xf numFmtId="4" fontId="41" fillId="0" borderId="4" xfId="0" applyNumberFormat="1" applyFont="1" applyBorder="1" applyAlignment="1">
      <alignment horizontal="center" vertical="center"/>
    </xf>
    <xf numFmtId="0" fontId="48" fillId="0" borderId="1" xfId="0" applyFont="1" applyBorder="1"/>
    <xf numFmtId="0" fontId="41" fillId="0" borderId="5" xfId="0" applyFont="1" applyBorder="1" applyAlignment="1">
      <alignment horizontal="right" vertical="center"/>
    </xf>
    <xf numFmtId="0" fontId="37" fillId="11" borderId="0" xfId="3" applyFont="1" applyFill="1"/>
    <xf numFmtId="0" fontId="37" fillId="11" borderId="0" xfId="3" applyFont="1" applyFill="1" applyAlignment="1">
      <alignment vertical="center"/>
    </xf>
    <xf numFmtId="0" fontId="37" fillId="0" borderId="9" xfId="3" applyFont="1" applyBorder="1" applyAlignment="1">
      <alignment vertical="center"/>
    </xf>
    <xf numFmtId="0" fontId="37" fillId="11" borderId="0" xfId="3" applyFont="1" applyFill="1" applyAlignment="1">
      <alignment wrapText="1"/>
    </xf>
    <xf numFmtId="0" fontId="37" fillId="11" borderId="11" xfId="3" applyFont="1" applyFill="1" applyBorder="1"/>
    <xf numFmtId="0" fontId="37" fillId="0" borderId="9" xfId="3" applyFont="1" applyBorder="1" applyAlignment="1">
      <alignment horizontal="center" vertical="center"/>
    </xf>
    <xf numFmtId="0" fontId="40" fillId="11" borderId="4" xfId="3" applyFont="1" applyFill="1" applyBorder="1" applyAlignment="1">
      <alignment horizontal="center" vertical="center"/>
    </xf>
    <xf numFmtId="0" fontId="42" fillId="11" borderId="0" xfId="3" applyFont="1" applyFill="1"/>
    <xf numFmtId="0" fontId="42" fillId="11" borderId="11" xfId="3" applyFont="1" applyFill="1" applyBorder="1"/>
    <xf numFmtId="0" fontId="37" fillId="11" borderId="10" xfId="3" applyFont="1" applyFill="1" applyBorder="1"/>
    <xf numFmtId="0" fontId="42" fillId="11" borderId="10" xfId="3" applyFont="1" applyFill="1" applyBorder="1"/>
    <xf numFmtId="0" fontId="40" fillId="0" borderId="11" xfId="3" applyFont="1" applyBorder="1" applyAlignment="1">
      <alignment vertical="center"/>
    </xf>
    <xf numFmtId="0" fontId="38" fillId="11" borderId="11" xfId="3" applyFont="1" applyFill="1" applyBorder="1" applyAlignment="1">
      <alignment horizontal="right"/>
    </xf>
    <xf numFmtId="0" fontId="42" fillId="11" borderId="6" xfId="3" applyFont="1" applyFill="1" applyBorder="1" applyAlignment="1">
      <alignment vertical="center"/>
    </xf>
    <xf numFmtId="49" fontId="40" fillId="11" borderId="4" xfId="3" applyNumberFormat="1" applyFont="1" applyFill="1" applyBorder="1" applyAlignment="1">
      <alignment horizontal="center" vertical="center" wrapText="1"/>
    </xf>
    <xf numFmtId="49" fontId="42" fillId="11" borderId="4" xfId="3" applyNumberFormat="1" applyFont="1" applyFill="1" applyBorder="1" applyAlignment="1">
      <alignment horizontal="center" vertical="center" wrapText="1"/>
    </xf>
    <xf numFmtId="0" fontId="40" fillId="0" borderId="8" xfId="3" applyFont="1" applyBorder="1" applyAlignment="1">
      <alignment horizontal="center" vertical="center"/>
    </xf>
    <xf numFmtId="0" fontId="43" fillId="0" borderId="0" xfId="0" applyFont="1"/>
    <xf numFmtId="9" fontId="37" fillId="0" borderId="0" xfId="1" applyFont="1"/>
    <xf numFmtId="0" fontId="40" fillId="0" borderId="8" xfId="0" applyFont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43" fillId="0" borderId="4" xfId="0" applyFont="1" applyBorder="1" applyAlignment="1">
      <alignment horizontal="center" vertical="center" wrapText="1"/>
    </xf>
    <xf numFmtId="10" fontId="50" fillId="12" borderId="4" xfId="0" applyNumberFormat="1" applyFont="1" applyFill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174" fontId="49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 wrapText="1"/>
    </xf>
    <xf numFmtId="174" fontId="43" fillId="0" borderId="0" xfId="0" applyNumberFormat="1" applyFont="1"/>
    <xf numFmtId="0" fontId="53" fillId="0" borderId="9" xfId="0" applyFont="1" applyBorder="1" applyAlignment="1">
      <alignment vertical="center"/>
    </xf>
    <xf numFmtId="0" fontId="52" fillId="0" borderId="8" xfId="0" applyFont="1" applyBorder="1" applyAlignment="1">
      <alignment horizontal="center" vertical="center"/>
    </xf>
    <xf numFmtId="10" fontId="40" fillId="11" borderId="4" xfId="3" applyNumberFormat="1" applyFont="1" applyFill="1" applyBorder="1" applyAlignment="1">
      <alignment horizontal="center" vertical="center" wrapText="1"/>
    </xf>
    <xf numFmtId="174" fontId="42" fillId="11" borderId="4" xfId="64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175" fontId="63" fillId="0" borderId="4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" fontId="50" fillId="0" borderId="5" xfId="0" applyNumberFormat="1" applyFont="1" applyBorder="1" applyAlignment="1">
      <alignment horizontal="center" vertical="center" wrapText="1"/>
    </xf>
    <xf numFmtId="0" fontId="37" fillId="12" borderId="13" xfId="0" applyFont="1" applyFill="1" applyBorder="1"/>
    <xf numFmtId="0" fontId="37" fillId="12" borderId="21" xfId="3" applyFont="1" applyFill="1" applyBorder="1"/>
    <xf numFmtId="0" fontId="37" fillId="12" borderId="21" xfId="3" applyFont="1" applyFill="1" applyBorder="1" applyAlignment="1">
      <alignment vertical="center"/>
    </xf>
    <xf numFmtId="0" fontId="42" fillId="12" borderId="21" xfId="3" applyFont="1" applyFill="1" applyBorder="1"/>
    <xf numFmtId="0" fontId="37" fillId="12" borderId="12" xfId="3" applyFont="1" applyFill="1" applyBorder="1"/>
    <xf numFmtId="10" fontId="42" fillId="12" borderId="21" xfId="3" applyNumberFormat="1" applyFont="1" applyFill="1" applyBorder="1" applyAlignment="1">
      <alignment vertical="center"/>
    </xf>
    <xf numFmtId="0" fontId="40" fillId="0" borderId="5" xfId="3" applyFont="1" applyBorder="1" applyAlignment="1">
      <alignment vertical="center"/>
    </xf>
    <xf numFmtId="174" fontId="42" fillId="12" borderId="12" xfId="3" applyNumberFormat="1" applyFont="1" applyFill="1" applyBorder="1"/>
    <xf numFmtId="174" fontId="52" fillId="11" borderId="4" xfId="3" applyNumberFormat="1" applyFont="1" applyFill="1" applyBorder="1" applyAlignment="1">
      <alignment horizontal="center" vertical="center" wrapText="1"/>
    </xf>
    <xf numFmtId="0" fontId="40" fillId="11" borderId="4" xfId="3" applyFont="1" applyFill="1" applyBorder="1" applyAlignment="1">
      <alignment horizontal="center" vertical="center" wrapText="1"/>
    </xf>
    <xf numFmtId="0" fontId="40" fillId="11" borderId="5" xfId="3" applyFont="1" applyFill="1" applyBorder="1" applyAlignment="1">
      <alignment horizontal="center" vertical="center" wrapText="1"/>
    </xf>
    <xf numFmtId="0" fontId="40" fillId="11" borderId="6" xfId="3" applyFont="1" applyFill="1" applyBorder="1" applyAlignment="1">
      <alignment horizontal="center" vertical="center" wrapText="1"/>
    </xf>
    <xf numFmtId="0" fontId="40" fillId="11" borderId="5" xfId="3" applyFont="1" applyFill="1" applyBorder="1" applyAlignment="1">
      <alignment horizontal="center" vertical="center"/>
    </xf>
    <xf numFmtId="0" fontId="40" fillId="11" borderId="6" xfId="3" applyFont="1" applyFill="1" applyBorder="1" applyAlignment="1">
      <alignment horizontal="center" vertical="center"/>
    </xf>
    <xf numFmtId="0" fontId="66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37" fillId="0" borderId="14" xfId="0" applyFont="1" applyBorder="1" applyAlignment="1">
      <alignment vertical="top"/>
    </xf>
    <xf numFmtId="14" fontId="43" fillId="0" borderId="9" xfId="0" applyNumberFormat="1" applyFont="1" applyBorder="1" applyAlignment="1">
      <alignment horizontal="left" vertical="top"/>
    </xf>
    <xf numFmtId="0" fontId="37" fillId="0" borderId="9" xfId="0" applyFont="1" applyBorder="1" applyAlignment="1">
      <alignment vertical="top"/>
    </xf>
    <xf numFmtId="0" fontId="0" fillId="0" borderId="9" xfId="0" applyBorder="1"/>
    <xf numFmtId="0" fontId="0" fillId="0" borderId="15" xfId="0" applyBorder="1"/>
    <xf numFmtId="0" fontId="68" fillId="0" borderId="11" xfId="0" applyFont="1" applyBorder="1" applyAlignment="1">
      <alignment vertical="distributed"/>
    </xf>
    <xf numFmtId="0" fontId="67" fillId="0" borderId="11" xfId="0" applyFont="1" applyBorder="1" applyAlignment="1">
      <alignment vertical="distributed"/>
    </xf>
    <xf numFmtId="0" fontId="67" fillId="0" borderId="10" xfId="0" applyFont="1" applyBorder="1" applyAlignment="1">
      <alignment vertical="distributed"/>
    </xf>
    <xf numFmtId="0" fontId="13" fillId="0" borderId="11" xfId="0" applyFont="1" applyBorder="1"/>
    <xf numFmtId="43" fontId="13" fillId="0" borderId="0" xfId="139" applyFont="1" applyBorder="1"/>
    <xf numFmtId="0" fontId="13" fillId="0" borderId="10" xfId="0" applyFont="1" applyBorder="1"/>
    <xf numFmtId="0" fontId="38" fillId="0" borderId="5" xfId="0" applyFont="1" applyBorder="1" applyAlignment="1">
      <alignment vertical="top" wrapText="1"/>
    </xf>
    <xf numFmtId="43" fontId="70" fillId="0" borderId="6" xfId="139" applyFont="1" applyBorder="1" applyAlignment="1">
      <alignment horizontal="center" vertical="top" wrapText="1"/>
    </xf>
    <xf numFmtId="0" fontId="38" fillId="0" borderId="6" xfId="0" applyFont="1" applyBorder="1" applyAlignment="1">
      <alignment horizontal="center"/>
    </xf>
    <xf numFmtId="43" fontId="37" fillId="0" borderId="0" xfId="139" applyFont="1" applyBorder="1"/>
    <xf numFmtId="0" fontId="37" fillId="0" borderId="11" xfId="0" applyFont="1" applyBorder="1" applyAlignment="1">
      <alignment vertical="top" wrapText="1"/>
    </xf>
    <xf numFmtId="182" fontId="37" fillId="0" borderId="10" xfId="139" applyNumberFormat="1" applyFont="1" applyBorder="1" applyAlignment="1">
      <alignment horizontal="center" vertical="top" wrapText="1"/>
    </xf>
    <xf numFmtId="43" fontId="38" fillId="0" borderId="6" xfId="139" applyFont="1" applyBorder="1" applyAlignment="1">
      <alignment vertical="center"/>
    </xf>
    <xf numFmtId="0" fontId="71" fillId="0" borderId="10" xfId="0" applyFont="1" applyBorder="1"/>
    <xf numFmtId="0" fontId="37" fillId="0" borderId="5" xfId="0" applyFont="1" applyBorder="1" applyAlignment="1">
      <alignment vertical="top" wrapText="1"/>
    </xf>
    <xf numFmtId="182" fontId="37" fillId="0" borderId="6" xfId="139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vertical="top" wrapText="1"/>
    </xf>
    <xf numFmtId="182" fontId="37" fillId="0" borderId="15" xfId="139" applyNumberFormat="1" applyFont="1" applyBorder="1" applyAlignment="1">
      <alignment horizontal="center" vertical="top" wrapText="1"/>
    </xf>
    <xf numFmtId="2" fontId="38" fillId="0" borderId="15" xfId="139" applyNumberFormat="1" applyFont="1" applyBorder="1" applyAlignment="1">
      <alignment vertical="center"/>
    </xf>
    <xf numFmtId="0" fontId="72" fillId="0" borderId="11" xfId="0" applyFont="1" applyBorder="1"/>
    <xf numFmtId="43" fontId="72" fillId="0" borderId="0" xfId="139" applyFont="1" applyBorder="1"/>
    <xf numFmtId="0" fontId="73" fillId="0" borderId="10" xfId="0" applyFont="1" applyBorder="1"/>
    <xf numFmtId="183" fontId="72" fillId="0" borderId="0" xfId="139" applyNumberFormat="1" applyFont="1" applyBorder="1"/>
    <xf numFmtId="0" fontId="72" fillId="0" borderId="10" xfId="0" applyFont="1" applyBorder="1"/>
    <xf numFmtId="184" fontId="72" fillId="0" borderId="0" xfId="139" applyNumberFormat="1" applyFont="1" applyBorder="1" applyAlignment="1">
      <alignment horizontal="center" vertical="center"/>
    </xf>
    <xf numFmtId="0" fontId="74" fillId="0" borderId="27" xfId="0" applyFont="1" applyBorder="1" applyAlignment="1">
      <alignment horizontal="right"/>
    </xf>
    <xf numFmtId="10" fontId="74" fillId="0" borderId="28" xfId="0" applyNumberFormat="1" applyFont="1" applyBorder="1" applyAlignment="1">
      <alignment horizontal="center" vertical="center"/>
    </xf>
    <xf numFmtId="0" fontId="75" fillId="0" borderId="11" xfId="0" applyFont="1" applyBorder="1"/>
    <xf numFmtId="0" fontId="76" fillId="0" borderId="10" xfId="0" applyFont="1" applyBorder="1" applyAlignment="1">
      <alignment vertical="distributed"/>
    </xf>
    <xf numFmtId="0" fontId="75" fillId="0" borderId="10" xfId="0" applyFont="1" applyBorder="1"/>
    <xf numFmtId="0" fontId="75" fillId="0" borderId="14" xfId="0" applyFont="1" applyBorder="1"/>
    <xf numFmtId="0" fontId="75" fillId="0" borderId="9" xfId="0" applyFont="1" applyBorder="1"/>
    <xf numFmtId="0" fontId="77" fillId="0" borderId="9" xfId="0" applyFont="1" applyBorder="1"/>
    <xf numFmtId="43" fontId="75" fillId="0" borderId="9" xfId="139" applyFont="1" applyBorder="1"/>
    <xf numFmtId="0" fontId="75" fillId="0" borderId="15" xfId="0" applyFont="1" applyBorder="1"/>
    <xf numFmtId="4" fontId="49" fillId="0" borderId="4" xfId="0" applyNumberFormat="1" applyFont="1" applyBorder="1" applyAlignment="1">
      <alignment horizontal="center" vertical="center" wrapText="1"/>
    </xf>
    <xf numFmtId="0" fontId="13" fillId="0" borderId="0" xfId="123" applyAlignment="1">
      <alignment horizontal="center"/>
    </xf>
    <xf numFmtId="0" fontId="66" fillId="0" borderId="0" xfId="123" applyFont="1" applyAlignment="1">
      <alignment horizontal="left"/>
    </xf>
    <xf numFmtId="0" fontId="13" fillId="0" borderId="0" xfId="123"/>
    <xf numFmtId="0" fontId="13" fillId="0" borderId="0" xfId="123" applyAlignment="1">
      <alignment horizontal="left" vertical="top"/>
    </xf>
    <xf numFmtId="14" fontId="43" fillId="0" borderId="9" xfId="123" applyNumberFormat="1" applyFont="1" applyBorder="1" applyAlignment="1">
      <alignment horizontal="left" vertical="top"/>
    </xf>
    <xf numFmtId="0" fontId="37" fillId="0" borderId="9" xfId="123" applyFont="1" applyBorder="1" applyAlignment="1">
      <alignment vertical="top"/>
    </xf>
    <xf numFmtId="0" fontId="13" fillId="0" borderId="9" xfId="123" applyBorder="1"/>
    <xf numFmtId="14" fontId="37" fillId="0" borderId="9" xfId="123" applyNumberFormat="1" applyFont="1" applyBorder="1" applyAlignment="1">
      <alignment horizontal="left" vertical="top"/>
    </xf>
    <xf numFmtId="49" fontId="78" fillId="25" borderId="4" xfId="123" applyNumberFormat="1" applyFont="1" applyFill="1" applyBorder="1" applyAlignment="1" applyProtection="1">
      <alignment horizontal="center" vertical="center" wrapText="1"/>
      <protection locked="0"/>
    </xf>
    <xf numFmtId="0" fontId="78" fillId="25" borderId="4" xfId="123" applyFont="1" applyFill="1" applyBorder="1" applyAlignment="1" applyProtection="1">
      <alignment horizontal="center" vertical="center" wrapText="1"/>
      <protection locked="0"/>
    </xf>
    <xf numFmtId="0" fontId="78" fillId="3" borderId="4" xfId="123" applyFont="1" applyFill="1" applyBorder="1" applyAlignment="1">
      <alignment horizontal="center" vertical="center"/>
    </xf>
    <xf numFmtId="4" fontId="78" fillId="3" borderId="4" xfId="123" applyNumberFormat="1" applyFont="1" applyFill="1" applyBorder="1" applyAlignment="1">
      <alignment horizontal="center" vertical="center"/>
    </xf>
    <xf numFmtId="0" fontId="63" fillId="25" borderId="4" xfId="123" applyFont="1" applyFill="1" applyBorder="1" applyAlignment="1" applyProtection="1">
      <alignment horizontal="center" vertical="center" wrapText="1"/>
      <protection locked="0"/>
    </xf>
    <xf numFmtId="0" fontId="63" fillId="0" borderId="4" xfId="0" applyFont="1" applyBorder="1" applyAlignment="1">
      <alignment wrapText="1"/>
    </xf>
    <xf numFmtId="0" fontId="63" fillId="0" borderId="4" xfId="123" applyFont="1" applyBorder="1" applyAlignment="1">
      <alignment horizontal="center" vertical="center" wrapText="1"/>
    </xf>
    <xf numFmtId="4" fontId="63" fillId="0" borderId="4" xfId="123" applyNumberFormat="1" applyFont="1" applyBorder="1" applyAlignment="1">
      <alignment horizontal="center" vertical="center" wrapText="1"/>
    </xf>
    <xf numFmtId="2" fontId="13" fillId="0" borderId="0" xfId="123" applyNumberFormat="1"/>
    <xf numFmtId="4" fontId="13" fillId="0" borderId="0" xfId="123" applyNumberFormat="1"/>
    <xf numFmtId="0" fontId="63" fillId="25" borderId="13" xfId="123" applyFont="1" applyFill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>
      <alignment wrapText="1"/>
    </xf>
    <xf numFmtId="0" fontId="63" fillId="0" borderId="13" xfId="123" applyFont="1" applyBorder="1" applyAlignment="1">
      <alignment horizontal="center" vertical="center" wrapText="1"/>
    </xf>
    <xf numFmtId="4" fontId="63" fillId="0" borderId="13" xfId="123" applyNumberFormat="1" applyFont="1" applyBorder="1" applyAlignment="1">
      <alignment horizontal="center" vertical="center" wrapText="1"/>
    </xf>
    <xf numFmtId="49" fontId="63" fillId="12" borderId="8" xfId="123" applyNumberFormat="1" applyFont="1" applyFill="1" applyBorder="1" applyAlignment="1" applyProtection="1">
      <alignment horizontal="center" vertical="center" wrapText="1"/>
      <protection locked="0"/>
    </xf>
    <xf numFmtId="0" fontId="63" fillId="0" borderId="8" xfId="123" applyFont="1" applyBorder="1" applyAlignment="1">
      <alignment horizontal="center" vertical="center" wrapText="1"/>
    </xf>
    <xf numFmtId="0" fontId="63" fillId="12" borderId="8" xfId="123" applyFont="1" applyFill="1" applyBorder="1" applyAlignment="1" applyProtection="1">
      <alignment horizontal="center" vertical="center" wrapText="1"/>
      <protection locked="0"/>
    </xf>
    <xf numFmtId="4" fontId="63" fillId="0" borderId="8" xfId="123" applyNumberFormat="1" applyFont="1" applyBorder="1" applyAlignment="1">
      <alignment horizontal="center" vertical="center" wrapText="1"/>
    </xf>
    <xf numFmtId="2" fontId="65" fillId="12" borderId="0" xfId="114" applyNumberFormat="1" applyFont="1" applyFill="1" applyBorder="1" applyAlignment="1" applyProtection="1">
      <alignment horizontal="center" vertical="center" wrapText="1"/>
      <protection locked="0"/>
    </xf>
    <xf numFmtId="0" fontId="40" fillId="11" borderId="1" xfId="3" applyFont="1" applyFill="1" applyBorder="1" applyAlignment="1">
      <alignment horizontal="center" vertical="center"/>
    </xf>
    <xf numFmtId="14" fontId="40" fillId="11" borderId="1" xfId="3" applyNumberFormat="1" applyFont="1" applyFill="1" applyBorder="1" applyAlignment="1">
      <alignment vertical="center"/>
    </xf>
    <xf numFmtId="0" fontId="41" fillId="0" borderId="5" xfId="0" applyFont="1" applyBorder="1" applyAlignment="1">
      <alignment horizontal="center" vertical="center"/>
    </xf>
    <xf numFmtId="0" fontId="82" fillId="0" borderId="4" xfId="0" applyFont="1" applyBorder="1" applyAlignment="1">
      <alignment horizontal="center" vertical="center"/>
    </xf>
    <xf numFmtId="0" fontId="81" fillId="0" borderId="4" xfId="0" applyFont="1" applyBorder="1" applyAlignment="1">
      <alignment horizontal="center" vertical="center" wrapText="1"/>
    </xf>
    <xf numFmtId="0" fontId="37" fillId="11" borderId="2" xfId="3" applyFont="1" applyFill="1" applyBorder="1"/>
    <xf numFmtId="0" fontId="49" fillId="0" borderId="9" xfId="0" applyFont="1" applyBorder="1" applyAlignment="1">
      <alignment horizontal="center" vertical="center" wrapText="1"/>
    </xf>
    <xf numFmtId="14" fontId="40" fillId="11" borderId="1" xfId="3" applyNumberFormat="1" applyFont="1" applyFill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10" fontId="50" fillId="12" borderId="35" xfId="1" applyNumberFormat="1" applyFont="1" applyFill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 wrapText="1"/>
    </xf>
    <xf numFmtId="174" fontId="49" fillId="0" borderId="35" xfId="0" applyNumberFormat="1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4" fontId="41" fillId="0" borderId="37" xfId="0" applyNumberFormat="1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37" fillId="0" borderId="37" xfId="0" applyFont="1" applyBorder="1" applyAlignment="1">
      <alignment vertical="center"/>
    </xf>
    <xf numFmtId="0" fontId="37" fillId="0" borderId="36" xfId="0" applyFont="1" applyBorder="1"/>
    <xf numFmtId="0" fontId="42" fillId="0" borderId="37" xfId="0" applyFont="1" applyBorder="1"/>
    <xf numFmtId="0" fontId="37" fillId="0" borderId="37" xfId="0" applyFont="1" applyBorder="1"/>
    <xf numFmtId="0" fontId="42" fillId="0" borderId="36" xfId="0" applyFont="1" applyBorder="1"/>
    <xf numFmtId="0" fontId="42" fillId="0" borderId="37" xfId="0" applyFont="1" applyBorder="1" applyAlignment="1">
      <alignment vertical="center"/>
    </xf>
    <xf numFmtId="0" fontId="37" fillId="0" borderId="38" xfId="0" applyFont="1" applyBorder="1"/>
    <xf numFmtId="0" fontId="37" fillId="0" borderId="7" xfId="0" applyFont="1" applyBorder="1"/>
    <xf numFmtId="4" fontId="37" fillId="0" borderId="7" xfId="0" applyNumberFormat="1" applyFont="1" applyBorder="1"/>
    <xf numFmtId="0" fontId="37" fillId="0" borderId="39" xfId="0" applyFont="1" applyBorder="1"/>
    <xf numFmtId="0" fontId="37" fillId="0" borderId="29" xfId="0" applyFont="1" applyBorder="1"/>
    <xf numFmtId="0" fontId="37" fillId="0" borderId="30" xfId="0" applyFont="1" applyBorder="1" applyAlignment="1">
      <alignment horizontal="center" vertical="center"/>
    </xf>
    <xf numFmtId="0" fontId="38" fillId="0" borderId="30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48" fillId="0" borderId="37" xfId="0" applyFont="1" applyBorder="1"/>
    <xf numFmtId="0" fontId="50" fillId="0" borderId="33" xfId="0" applyFont="1" applyBorder="1" applyAlignment="1">
      <alignment vertical="center"/>
    </xf>
    <xf numFmtId="14" fontId="41" fillId="0" borderId="33" xfId="0" applyNumberFormat="1" applyFont="1" applyBorder="1" applyAlignment="1">
      <alignment horizontal="left" vertical="center"/>
    </xf>
    <xf numFmtId="4" fontId="41" fillId="0" borderId="35" xfId="0" applyNumberFormat="1" applyFont="1" applyBorder="1" applyAlignment="1">
      <alignment horizontal="center" vertical="center" wrapText="1"/>
    </xf>
    <xf numFmtId="181" fontId="41" fillId="2" borderId="32" xfId="0" applyNumberFormat="1" applyFont="1" applyFill="1" applyBorder="1" applyAlignment="1">
      <alignment horizontal="center" vertical="center" wrapText="1"/>
    </xf>
    <xf numFmtId="4" fontId="43" fillId="2" borderId="33" xfId="0" applyNumberFormat="1" applyFont="1" applyFill="1" applyBorder="1" applyAlignment="1">
      <alignment horizontal="center" vertical="center" wrapText="1"/>
    </xf>
    <xf numFmtId="0" fontId="49" fillId="0" borderId="34" xfId="0" applyFont="1" applyBorder="1" applyAlignment="1">
      <alignment horizontal="center" vertical="center" wrapText="1"/>
    </xf>
    <xf numFmtId="49" fontId="43" fillId="0" borderId="35" xfId="2" applyNumberFormat="1" applyFont="1" applyFill="1" applyBorder="1" applyAlignment="1" applyProtection="1">
      <alignment horizontal="center" vertical="center" wrapText="1" shrinkToFit="1"/>
      <protection locked="0"/>
    </xf>
    <xf numFmtId="0" fontId="41" fillId="2" borderId="32" xfId="0" applyFont="1" applyFill="1" applyBorder="1" applyAlignment="1">
      <alignment horizontal="center" vertical="center" wrapText="1"/>
    </xf>
    <xf numFmtId="49" fontId="43" fillId="0" borderId="35" xfId="139" applyNumberFormat="1" applyFont="1" applyFill="1" applyBorder="1" applyAlignment="1" applyProtection="1">
      <alignment horizontal="center" vertical="center" wrapText="1" shrinkToFit="1"/>
      <protection locked="0"/>
    </xf>
    <xf numFmtId="0" fontId="39" fillId="0" borderId="36" xfId="0" applyFont="1" applyBorder="1"/>
    <xf numFmtId="0" fontId="49" fillId="0" borderId="0" xfId="0" applyFont="1" applyAlignment="1">
      <alignment horizontal="center" vertical="center" wrapText="1"/>
    </xf>
    <xf numFmtId="4" fontId="39" fillId="0" borderId="37" xfId="0" applyNumberFormat="1" applyFont="1" applyBorder="1"/>
    <xf numFmtId="0" fontId="39" fillId="0" borderId="38" xfId="0" applyFont="1" applyBorder="1"/>
    <xf numFmtId="0" fontId="39" fillId="0" borderId="7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/>
    </xf>
    <xf numFmtId="0" fontId="39" fillId="0" borderId="7" xfId="0" applyFont="1" applyBorder="1"/>
    <xf numFmtId="4" fontId="39" fillId="0" borderId="7" xfId="0" applyNumberFormat="1" applyFont="1" applyBorder="1"/>
    <xf numFmtId="0" fontId="39" fillId="0" borderId="39" xfId="0" applyFont="1" applyBorder="1"/>
    <xf numFmtId="0" fontId="37" fillId="0" borderId="2" xfId="0" applyFont="1" applyBorder="1"/>
    <xf numFmtId="0" fontId="42" fillId="11" borderId="6" xfId="3" applyFont="1" applyFill="1" applyBorder="1" applyAlignment="1">
      <alignment horizontal="center" vertical="center"/>
    </xf>
    <xf numFmtId="175" fontId="42" fillId="11" borderId="6" xfId="3" applyNumberFormat="1" applyFont="1" applyFill="1" applyBorder="1" applyAlignment="1">
      <alignment horizontal="center" vertical="center"/>
    </xf>
    <xf numFmtId="10" fontId="40" fillId="11" borderId="6" xfId="3" applyNumberFormat="1" applyFont="1" applyFill="1" applyBorder="1" applyAlignment="1">
      <alignment horizontal="center" vertical="center"/>
    </xf>
    <xf numFmtId="175" fontId="40" fillId="11" borderId="6" xfId="3" applyNumberFormat="1" applyFont="1" applyFill="1" applyBorder="1" applyAlignment="1">
      <alignment horizontal="center" vertical="center"/>
    </xf>
    <xf numFmtId="175" fontId="37" fillId="11" borderId="15" xfId="3" applyNumberFormat="1" applyFont="1" applyFill="1" applyBorder="1"/>
    <xf numFmtId="175" fontId="37" fillId="11" borderId="10" xfId="3" applyNumberFormat="1" applyFont="1" applyFill="1" applyBorder="1"/>
    <xf numFmtId="0" fontId="37" fillId="0" borderId="30" xfId="0" applyFont="1" applyBorder="1"/>
    <xf numFmtId="0" fontId="38" fillId="0" borderId="40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42" fillId="11" borderId="32" xfId="3" applyFont="1" applyFill="1" applyBorder="1" applyAlignment="1">
      <alignment vertical="center"/>
    </xf>
    <xf numFmtId="0" fontId="40" fillId="11" borderId="34" xfId="3" applyFont="1" applyFill="1" applyBorder="1" applyAlignment="1">
      <alignment horizontal="center" vertical="center"/>
    </xf>
    <xf numFmtId="0" fontId="38" fillId="11" borderId="46" xfId="3" applyFont="1" applyFill="1" applyBorder="1" applyAlignment="1">
      <alignment wrapText="1"/>
    </xf>
    <xf numFmtId="0" fontId="38" fillId="11" borderId="0" xfId="3" applyFont="1" applyFill="1" applyAlignment="1">
      <alignment wrapText="1"/>
    </xf>
    <xf numFmtId="0" fontId="37" fillId="11" borderId="43" xfId="3" applyFont="1" applyFill="1" applyBorder="1"/>
    <xf numFmtId="0" fontId="38" fillId="11" borderId="36" xfId="3" applyFont="1" applyFill="1" applyBorder="1" applyAlignment="1">
      <alignment wrapText="1"/>
    </xf>
    <xf numFmtId="0" fontId="37" fillId="11" borderId="42" xfId="3" applyFont="1" applyFill="1" applyBorder="1"/>
    <xf numFmtId="0" fontId="37" fillId="11" borderId="37" xfId="3" applyFont="1" applyFill="1" applyBorder="1"/>
    <xf numFmtId="0" fontId="42" fillId="11" borderId="36" xfId="3" applyFont="1" applyFill="1" applyBorder="1"/>
    <xf numFmtId="0" fontId="42" fillId="0" borderId="0" xfId="3" applyFont="1" applyAlignment="1">
      <alignment horizontal="center" vertical="center"/>
    </xf>
    <xf numFmtId="0" fontId="42" fillId="11" borderId="0" xfId="3" applyFont="1" applyFill="1" applyAlignment="1">
      <alignment wrapText="1"/>
    </xf>
    <xf numFmtId="0" fontId="42" fillId="11" borderId="37" xfId="3" applyFont="1" applyFill="1" applyBorder="1"/>
    <xf numFmtId="0" fontId="37" fillId="11" borderId="36" xfId="3" applyFont="1" applyFill="1" applyBorder="1"/>
    <xf numFmtId="0" fontId="37" fillId="0" borderId="0" xfId="3" applyFont="1" applyAlignment="1">
      <alignment horizontal="center" vertical="center"/>
    </xf>
    <xf numFmtId="0" fontId="40" fillId="11" borderId="36" xfId="3" applyFont="1" applyFill="1" applyBorder="1"/>
    <xf numFmtId="0" fontId="40" fillId="11" borderId="0" xfId="3" applyFont="1" applyFill="1" applyAlignment="1">
      <alignment wrapText="1"/>
    </xf>
    <xf numFmtId="0" fontId="38" fillId="11" borderId="0" xfId="3" applyFont="1" applyFill="1" applyAlignment="1">
      <alignment horizontal="right"/>
    </xf>
    <xf numFmtId="0" fontId="42" fillId="11" borderId="38" xfId="3" applyFont="1" applyFill="1" applyBorder="1"/>
    <xf numFmtId="0" fontId="42" fillId="11" borderId="7" xfId="3" applyFont="1" applyFill="1" applyBorder="1" applyAlignment="1">
      <alignment horizontal="center" vertical="center"/>
    </xf>
    <xf numFmtId="0" fontId="42" fillId="11" borderId="7" xfId="3" applyFont="1" applyFill="1" applyBorder="1" applyAlignment="1">
      <alignment wrapText="1"/>
    </xf>
    <xf numFmtId="0" fontId="42" fillId="11" borderId="7" xfId="3" applyFont="1" applyFill="1" applyBorder="1"/>
    <xf numFmtId="0" fontId="42" fillId="11" borderId="47" xfId="3" applyFont="1" applyFill="1" applyBorder="1"/>
    <xf numFmtId="0" fontId="42" fillId="11" borderId="39" xfId="3" applyFont="1" applyFill="1" applyBorder="1"/>
    <xf numFmtId="0" fontId="49" fillId="0" borderId="36" xfId="0" applyFont="1" applyBorder="1" applyAlignment="1">
      <alignment horizontal="center" vertical="center" wrapText="1"/>
    </xf>
    <xf numFmtId="2" fontId="65" fillId="12" borderId="37" xfId="114" applyNumberFormat="1" applyFont="1" applyFill="1" applyBorder="1" applyAlignment="1" applyProtection="1">
      <alignment horizontal="center" vertical="center" wrapText="1"/>
      <protection locked="0"/>
    </xf>
    <xf numFmtId="0" fontId="53" fillId="0" borderId="36" xfId="0" applyFont="1" applyBorder="1" applyAlignment="1">
      <alignment vertical="center"/>
    </xf>
    <xf numFmtId="0" fontId="51" fillId="0" borderId="36" xfId="0" applyFont="1" applyBorder="1" applyAlignment="1">
      <alignment vertical="center"/>
    </xf>
    <xf numFmtId="0" fontId="51" fillId="0" borderId="36" xfId="0" applyFont="1" applyBorder="1"/>
    <xf numFmtId="4" fontId="51" fillId="0" borderId="37" xfId="0" applyNumberFormat="1" applyFont="1" applyBorder="1"/>
    <xf numFmtId="0" fontId="53" fillId="0" borderId="36" xfId="0" applyFont="1" applyBorder="1"/>
    <xf numFmtId="4" fontId="53" fillId="0" borderId="37" xfId="0" applyNumberFormat="1" applyFont="1" applyBorder="1"/>
    <xf numFmtId="0" fontId="51" fillId="0" borderId="38" xfId="0" applyFont="1" applyBorder="1"/>
    <xf numFmtId="0" fontId="51" fillId="0" borderId="7" xfId="0" applyFont="1" applyBorder="1"/>
    <xf numFmtId="0" fontId="51" fillId="0" borderId="7" xfId="0" applyFont="1" applyBorder="1" applyAlignment="1">
      <alignment horizontal="center"/>
    </xf>
    <xf numFmtId="4" fontId="51" fillId="0" borderId="39" xfId="0" applyNumberFormat="1" applyFont="1" applyBorder="1"/>
    <xf numFmtId="0" fontId="67" fillId="0" borderId="0" xfId="0" applyFont="1" applyAlignment="1">
      <alignment vertical="distributed"/>
    </xf>
    <xf numFmtId="0" fontId="13" fillId="0" borderId="0" xfId="0" applyFont="1"/>
    <xf numFmtId="0" fontId="69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 applyAlignment="1">
      <alignment horizontal="center"/>
    </xf>
    <xf numFmtId="0" fontId="74" fillId="0" borderId="0" xfId="0" applyFont="1" applyAlignment="1">
      <alignment horizontal="right"/>
    </xf>
    <xf numFmtId="0" fontId="72" fillId="0" borderId="0" xfId="0" applyFont="1" applyAlignment="1">
      <alignment horizontal="center" vertical="center"/>
    </xf>
    <xf numFmtId="185" fontId="72" fillId="0" borderId="0" xfId="0" applyNumberFormat="1" applyFont="1"/>
    <xf numFmtId="0" fontId="75" fillId="0" borderId="0" xfId="0" applyFont="1"/>
    <xf numFmtId="0" fontId="76" fillId="0" borderId="0" xfId="0" applyFont="1" applyAlignment="1">
      <alignment horizontal="center" vertical="distributed"/>
    </xf>
    <xf numFmtId="0" fontId="77" fillId="0" borderId="0" xfId="0" applyFont="1"/>
    <xf numFmtId="0" fontId="41" fillId="26" borderId="34" xfId="0" applyFont="1" applyFill="1" applyBorder="1" applyAlignment="1">
      <alignment horizontal="center" vertical="center"/>
    </xf>
    <xf numFmtId="0" fontId="41" fillId="26" borderId="4" xfId="0" applyFont="1" applyFill="1" applyBorder="1" applyAlignment="1">
      <alignment horizontal="center" vertical="center"/>
    </xf>
    <xf numFmtId="4" fontId="41" fillId="26" borderId="4" xfId="0" applyNumberFormat="1" applyFont="1" applyFill="1" applyBorder="1" applyAlignment="1">
      <alignment horizontal="center" vertical="center" wrapText="1"/>
    </xf>
    <xf numFmtId="0" fontId="41" fillId="26" borderId="4" xfId="0" applyFont="1" applyFill="1" applyBorder="1" applyAlignment="1">
      <alignment horizontal="center" vertical="center" wrapText="1"/>
    </xf>
    <xf numFmtId="0" fontId="41" fillId="26" borderId="35" xfId="0" applyFont="1" applyFill="1" applyBorder="1" applyAlignment="1">
      <alignment horizontal="center" vertical="center" wrapText="1"/>
    </xf>
    <xf numFmtId="181" fontId="41" fillId="27" borderId="34" xfId="0" applyNumberFormat="1" applyFont="1" applyFill="1" applyBorder="1" applyAlignment="1">
      <alignment horizontal="center" vertical="center" wrapText="1"/>
    </xf>
    <xf numFmtId="49" fontId="41" fillId="27" borderId="4" xfId="0" applyNumberFormat="1" applyFont="1" applyFill="1" applyBorder="1" applyAlignment="1">
      <alignment horizontal="center" vertical="center" wrapText="1"/>
    </xf>
    <xf numFmtId="0" fontId="50" fillId="27" borderId="4" xfId="0" applyFont="1" applyFill="1" applyBorder="1" applyAlignment="1">
      <alignment horizontal="center" vertical="center" wrapText="1"/>
    </xf>
    <xf numFmtId="2" fontId="43" fillId="27" borderId="4" xfId="2" applyNumberFormat="1" applyFont="1" applyFill="1" applyBorder="1" applyAlignment="1">
      <alignment horizontal="center" vertical="center" wrapText="1"/>
    </xf>
    <xf numFmtId="4" fontId="43" fillId="27" borderId="4" xfId="0" applyNumberFormat="1" applyFont="1" applyFill="1" applyBorder="1" applyAlignment="1">
      <alignment horizontal="center" vertical="center" wrapText="1"/>
    </xf>
    <xf numFmtId="174" fontId="50" fillId="27" borderId="35" xfId="0" applyNumberFormat="1" applyFont="1" applyFill="1" applyBorder="1" applyAlignment="1">
      <alignment horizontal="center" vertical="center" wrapText="1"/>
    </xf>
    <xf numFmtId="0" fontId="53" fillId="0" borderId="0" xfId="0" applyFont="1"/>
    <xf numFmtId="4" fontId="53" fillId="0" borderId="0" xfId="0" applyNumberFormat="1" applyFont="1"/>
    <xf numFmtId="4" fontId="50" fillId="0" borderId="0" xfId="0" applyNumberFormat="1" applyFont="1" applyAlignment="1">
      <alignment horizontal="center" vertical="center" wrapText="1"/>
    </xf>
    <xf numFmtId="49" fontId="43" fillId="0" borderId="37" xfId="139" applyNumberFormat="1" applyFont="1" applyFill="1" applyBorder="1" applyAlignment="1" applyProtection="1">
      <alignment horizontal="center" vertical="center" wrapText="1" shrinkToFit="1"/>
      <protection locked="0"/>
    </xf>
    <xf numFmtId="0" fontId="41" fillId="0" borderId="0" xfId="0" applyFont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4" fontId="3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1" fillId="26" borderId="34" xfId="0" applyFont="1" applyFill="1" applyBorder="1" applyAlignment="1">
      <alignment horizontal="center" vertical="center" wrapText="1"/>
    </xf>
    <xf numFmtId="0" fontId="40" fillId="26" borderId="4" xfId="0" applyFont="1" applyFill="1" applyBorder="1" applyAlignment="1">
      <alignment horizontal="center" vertical="center" wrapText="1"/>
    </xf>
    <xf numFmtId="174" fontId="52" fillId="26" borderId="35" xfId="0" applyNumberFormat="1" applyFont="1" applyFill="1" applyBorder="1" applyAlignment="1">
      <alignment horizontal="center" vertical="center" wrapText="1"/>
    </xf>
    <xf numFmtId="49" fontId="63" fillId="12" borderId="4" xfId="123" applyNumberFormat="1" applyFont="1" applyFill="1" applyBorder="1" applyAlignment="1" applyProtection="1">
      <alignment horizontal="center" vertical="center" wrapText="1"/>
      <protection locked="0"/>
    </xf>
    <xf numFmtId="181" fontId="41" fillId="27" borderId="32" xfId="0" applyNumberFormat="1" applyFont="1" applyFill="1" applyBorder="1" applyAlignment="1">
      <alignment horizontal="center" vertical="center" wrapText="1"/>
    </xf>
    <xf numFmtId="49" fontId="82" fillId="27" borderId="1" xfId="0" applyNumberFormat="1" applyFont="1" applyFill="1" applyBorder="1" applyAlignment="1">
      <alignment horizontal="center" vertical="center" wrapText="1"/>
    </xf>
    <xf numFmtId="0" fontId="80" fillId="27" borderId="1" xfId="0" applyFont="1" applyFill="1" applyBorder="1" applyAlignment="1">
      <alignment horizontal="center" vertical="center" wrapText="1"/>
    </xf>
    <xf numFmtId="2" fontId="14" fillId="27" borderId="1" xfId="2" applyNumberFormat="1" applyFont="1" applyFill="1" applyBorder="1" applyAlignment="1">
      <alignment horizontal="center" vertical="center" wrapText="1"/>
    </xf>
    <xf numFmtId="4" fontId="14" fillId="27" borderId="1" xfId="0" applyNumberFormat="1" applyFont="1" applyFill="1" applyBorder="1" applyAlignment="1">
      <alignment horizontal="center" vertical="center" wrapText="1"/>
    </xf>
    <xf numFmtId="4" fontId="14" fillId="27" borderId="33" xfId="0" applyNumberFormat="1" applyFont="1" applyFill="1" applyBorder="1" applyAlignment="1">
      <alignment horizontal="center" vertical="center" wrapText="1"/>
    </xf>
    <xf numFmtId="0" fontId="41" fillId="28" borderId="32" xfId="0" applyFont="1" applyFill="1" applyBorder="1" applyAlignment="1">
      <alignment horizontal="center" vertical="center" wrapText="1"/>
    </xf>
    <xf numFmtId="0" fontId="83" fillId="28" borderId="1" xfId="0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 applyAlignment="1">
      <alignment vertical="center"/>
    </xf>
    <xf numFmtId="0" fontId="51" fillId="0" borderId="0" xfId="0" applyFont="1" applyAlignment="1">
      <alignment horizontal="center"/>
    </xf>
    <xf numFmtId="0" fontId="53" fillId="0" borderId="0" xfId="0" applyFont="1" applyAlignment="1">
      <alignment vertical="center"/>
    </xf>
    <xf numFmtId="0" fontId="50" fillId="0" borderId="4" xfId="0" applyFont="1" applyBorder="1" applyAlignment="1">
      <alignment horizontal="center" vertical="center" wrapText="1"/>
    </xf>
    <xf numFmtId="0" fontId="13" fillId="0" borderId="48" xfId="123" applyBorder="1" applyAlignment="1">
      <alignment horizontal="center"/>
    </xf>
    <xf numFmtId="0" fontId="13" fillId="0" borderId="36" xfId="123" applyBorder="1" applyAlignment="1">
      <alignment horizontal="center"/>
    </xf>
    <xf numFmtId="0" fontId="37" fillId="0" borderId="49" xfId="123" applyFont="1" applyBorder="1" applyAlignment="1">
      <alignment vertical="top"/>
    </xf>
    <xf numFmtId="0" fontId="13" fillId="0" borderId="43" xfId="123" applyBorder="1"/>
    <xf numFmtId="0" fontId="13" fillId="0" borderId="36" xfId="123" applyBorder="1"/>
    <xf numFmtId="0" fontId="13" fillId="0" borderId="37" xfId="123" applyBorder="1"/>
    <xf numFmtId="49" fontId="78" fillId="25" borderId="34" xfId="123" applyNumberFormat="1" applyFont="1" applyFill="1" applyBorder="1" applyAlignment="1" applyProtection="1">
      <alignment horizontal="center" vertical="center" wrapText="1"/>
      <protection locked="0"/>
    </xf>
    <xf numFmtId="4" fontId="78" fillId="3" borderId="35" xfId="123" applyNumberFormat="1" applyFont="1" applyFill="1" applyBorder="1" applyAlignment="1">
      <alignment horizontal="center" vertical="center"/>
    </xf>
    <xf numFmtId="49" fontId="63" fillId="25" borderId="34" xfId="123" applyNumberFormat="1" applyFont="1" applyFill="1" applyBorder="1" applyAlignment="1" applyProtection="1">
      <alignment horizontal="center" vertical="center" wrapText="1"/>
      <protection locked="0"/>
    </xf>
    <xf numFmtId="0" fontId="64" fillId="0" borderId="35" xfId="123" applyFont="1" applyBorder="1" applyAlignment="1">
      <alignment horizontal="center" vertical="center"/>
    </xf>
    <xf numFmtId="49" fontId="63" fillId="25" borderId="44" xfId="123" applyNumberFormat="1" applyFont="1" applyFill="1" applyBorder="1" applyAlignment="1" applyProtection="1">
      <alignment horizontal="center" vertical="center" wrapText="1"/>
      <protection locked="0"/>
    </xf>
    <xf numFmtId="49" fontId="63" fillId="12" borderId="46" xfId="123" applyNumberFormat="1" applyFont="1" applyFill="1" applyBorder="1" applyAlignment="1" applyProtection="1">
      <alignment horizontal="center" vertical="center" wrapText="1"/>
      <protection locked="0"/>
    </xf>
    <xf numFmtId="0" fontId="64" fillId="0" borderId="42" xfId="123" applyFont="1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13" fillId="0" borderId="38" xfId="123" applyBorder="1"/>
    <xf numFmtId="0" fontId="13" fillId="0" borderId="7" xfId="123" applyBorder="1"/>
    <xf numFmtId="0" fontId="13" fillId="0" borderId="39" xfId="123" applyBorder="1"/>
    <xf numFmtId="0" fontId="38" fillId="0" borderId="30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49" fillId="0" borderId="34" xfId="0" applyFont="1" applyBorder="1" applyAlignment="1">
      <alignment horizontal="left" vertical="center"/>
    </xf>
    <xf numFmtId="0" fontId="49" fillId="0" borderId="4" xfId="0" applyFont="1" applyBorder="1" applyAlignment="1">
      <alignment horizontal="left" vertical="center"/>
    </xf>
    <xf numFmtId="0" fontId="49" fillId="12" borderId="32" xfId="0" applyFont="1" applyFill="1" applyBorder="1" applyAlignment="1">
      <alignment horizontal="left" vertical="center" wrapText="1"/>
    </xf>
    <xf numFmtId="0" fontId="49" fillId="12" borderId="1" xfId="0" applyFont="1" applyFill="1" applyBorder="1" applyAlignment="1">
      <alignment horizontal="left" vertical="center" wrapText="1"/>
    </xf>
    <xf numFmtId="0" fontId="49" fillId="12" borderId="6" xfId="0" applyFont="1" applyFill="1" applyBorder="1" applyAlignment="1">
      <alignment horizontal="left" vertical="center" wrapText="1"/>
    </xf>
    <xf numFmtId="0" fontId="40" fillId="0" borderId="3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14" fontId="41" fillId="0" borderId="33" xfId="0" applyNumberFormat="1" applyFont="1" applyBorder="1" applyAlignment="1">
      <alignment horizontal="center" vertical="center"/>
    </xf>
    <xf numFmtId="0" fontId="49" fillId="0" borderId="32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9" fillId="0" borderId="6" xfId="0" applyFont="1" applyBorder="1" applyAlignment="1">
      <alignment horizontal="left" vertical="center"/>
    </xf>
    <xf numFmtId="0" fontId="41" fillId="0" borderId="3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5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2" fontId="50" fillId="0" borderId="1" xfId="0" applyNumberFormat="1" applyFont="1" applyBorder="1" applyAlignment="1">
      <alignment horizontal="center" vertical="center"/>
    </xf>
    <xf numFmtId="2" fontId="50" fillId="0" borderId="33" xfId="0" applyNumberFormat="1" applyFont="1" applyBorder="1" applyAlignment="1">
      <alignment horizontal="center" vertical="center"/>
    </xf>
    <xf numFmtId="0" fontId="51" fillId="0" borderId="36" xfId="123" applyFont="1" applyBorder="1" applyAlignment="1">
      <alignment horizontal="center"/>
    </xf>
    <xf numFmtId="0" fontId="51" fillId="0" borderId="0" xfId="123" applyFont="1" applyAlignment="1">
      <alignment horizontal="center"/>
    </xf>
    <xf numFmtId="0" fontId="51" fillId="0" borderId="37" xfId="123" applyFont="1" applyBorder="1" applyAlignment="1">
      <alignment horizontal="center"/>
    </xf>
    <xf numFmtId="0" fontId="13" fillId="0" borderId="40" xfId="123" applyBorder="1" applyAlignment="1">
      <alignment horizontal="center"/>
    </xf>
    <xf numFmtId="0" fontId="13" fillId="0" borderId="41" xfId="123" applyBorder="1" applyAlignment="1">
      <alignment horizontal="center"/>
    </xf>
    <xf numFmtId="0" fontId="13" fillId="0" borderId="0" xfId="123" applyAlignment="1">
      <alignment horizontal="center"/>
    </xf>
    <xf numFmtId="0" fontId="13" fillId="0" borderId="37" xfId="123" applyBorder="1" applyAlignment="1">
      <alignment horizontal="center"/>
    </xf>
    <xf numFmtId="0" fontId="13" fillId="0" borderId="9" xfId="123" applyBorder="1" applyAlignment="1">
      <alignment horizontal="center"/>
    </xf>
    <xf numFmtId="0" fontId="13" fillId="0" borderId="43" xfId="123" applyBorder="1" applyAlignment="1">
      <alignment horizontal="center"/>
    </xf>
    <xf numFmtId="0" fontId="49" fillId="0" borderId="34" xfId="123" applyFont="1" applyBorder="1" applyAlignment="1">
      <alignment horizontal="left" vertical="center"/>
    </xf>
    <xf numFmtId="0" fontId="49" fillId="0" borderId="4" xfId="123" applyFont="1" applyBorder="1" applyAlignment="1">
      <alignment horizontal="left" vertical="center"/>
    </xf>
    <xf numFmtId="0" fontId="49" fillId="0" borderId="35" xfId="123" applyFont="1" applyBorder="1" applyAlignment="1">
      <alignment horizontal="left" vertical="center"/>
    </xf>
    <xf numFmtId="0" fontId="43" fillId="0" borderId="34" xfId="123" applyFont="1" applyBorder="1" applyAlignment="1">
      <alignment horizontal="left" vertical="top"/>
    </xf>
    <xf numFmtId="0" fontId="43" fillId="0" borderId="4" xfId="123" applyFont="1" applyBorder="1" applyAlignment="1">
      <alignment horizontal="left" vertical="top"/>
    </xf>
    <xf numFmtId="0" fontId="43" fillId="0" borderId="35" xfId="123" applyFont="1" applyBorder="1" applyAlignment="1">
      <alignment horizontal="left" vertical="top"/>
    </xf>
    <xf numFmtId="0" fontId="67" fillId="0" borderId="45" xfId="123" applyFont="1" applyBorder="1" applyAlignment="1">
      <alignment horizontal="center"/>
    </xf>
    <xf numFmtId="0" fontId="67" fillId="0" borderId="12" xfId="123" applyFont="1" applyBorder="1" applyAlignment="1">
      <alignment horizontal="center"/>
    </xf>
    <xf numFmtId="0" fontId="67" fillId="0" borderId="50" xfId="123" applyFont="1" applyBorder="1" applyAlignment="1">
      <alignment horizontal="center"/>
    </xf>
    <xf numFmtId="0" fontId="13" fillId="0" borderId="36" xfId="123" applyBorder="1" applyAlignment="1">
      <alignment horizontal="center"/>
    </xf>
    <xf numFmtId="10" fontId="40" fillId="11" borderId="5" xfId="3" applyNumberFormat="1" applyFont="1" applyFill="1" applyBorder="1" applyAlignment="1">
      <alignment horizontal="center" vertical="center" wrapText="1"/>
    </xf>
    <xf numFmtId="10" fontId="40" fillId="11" borderId="6" xfId="3" applyNumberFormat="1" applyFont="1" applyFill="1" applyBorder="1" applyAlignment="1">
      <alignment horizontal="center" vertical="center" wrapText="1"/>
    </xf>
    <xf numFmtId="175" fontId="40" fillId="11" borderId="5" xfId="3" applyNumberFormat="1" applyFont="1" applyFill="1" applyBorder="1" applyAlignment="1">
      <alignment horizontal="center" vertical="center" wrapText="1"/>
    </xf>
    <xf numFmtId="174" fontId="40" fillId="11" borderId="6" xfId="3" applyNumberFormat="1" applyFont="1" applyFill="1" applyBorder="1" applyAlignment="1">
      <alignment horizontal="center" vertical="center" wrapText="1"/>
    </xf>
    <xf numFmtId="0" fontId="40" fillId="11" borderId="44" xfId="3" applyFont="1" applyFill="1" applyBorder="1" applyAlignment="1">
      <alignment horizontal="center" vertical="center"/>
    </xf>
    <xf numFmtId="0" fontId="40" fillId="11" borderId="45" xfId="3" applyFont="1" applyFill="1" applyBorder="1" applyAlignment="1">
      <alignment horizontal="center" vertical="center"/>
    </xf>
    <xf numFmtId="0" fontId="40" fillId="11" borderId="13" xfId="3" applyFont="1" applyFill="1" applyBorder="1" applyAlignment="1">
      <alignment horizontal="center" vertical="center"/>
    </xf>
    <xf numFmtId="0" fontId="40" fillId="11" borderId="12" xfId="3" applyFont="1" applyFill="1" applyBorder="1" applyAlignment="1">
      <alignment horizontal="center" vertical="center"/>
    </xf>
    <xf numFmtId="0" fontId="40" fillId="11" borderId="13" xfId="3" applyFont="1" applyFill="1" applyBorder="1" applyAlignment="1">
      <alignment horizontal="center" vertical="center" wrapText="1"/>
    </xf>
    <xf numFmtId="0" fontId="40" fillId="11" borderId="21" xfId="3" applyFont="1" applyFill="1" applyBorder="1" applyAlignment="1">
      <alignment horizontal="center" vertical="center" wrapText="1"/>
    </xf>
    <xf numFmtId="0" fontId="40" fillId="11" borderId="12" xfId="3" applyFont="1" applyFill="1" applyBorder="1" applyAlignment="1">
      <alignment horizontal="center" vertical="center" wrapText="1"/>
    </xf>
    <xf numFmtId="0" fontId="42" fillId="11" borderId="34" xfId="3" applyFont="1" applyFill="1" applyBorder="1" applyAlignment="1">
      <alignment horizontal="center" vertical="center" wrapText="1"/>
    </xf>
    <xf numFmtId="0" fontId="42" fillId="11" borderId="4" xfId="3" applyFont="1" applyFill="1" applyBorder="1" applyAlignment="1">
      <alignment horizontal="center" vertical="center" wrapText="1"/>
    </xf>
    <xf numFmtId="0" fontId="40" fillId="11" borderId="44" xfId="3" applyFont="1" applyFill="1" applyBorder="1" applyAlignment="1">
      <alignment horizontal="center" vertical="center" wrapText="1"/>
    </xf>
    <xf numFmtId="0" fontId="40" fillId="11" borderId="45" xfId="3" applyFont="1" applyFill="1" applyBorder="1" applyAlignment="1">
      <alignment horizontal="center" vertical="center" wrapText="1"/>
    </xf>
    <xf numFmtId="0" fontId="52" fillId="11" borderId="13" xfId="3" applyFont="1" applyFill="1" applyBorder="1" applyAlignment="1">
      <alignment horizontal="center" vertical="center" wrapText="1"/>
    </xf>
    <xf numFmtId="0" fontId="52" fillId="11" borderId="12" xfId="3" applyFont="1" applyFill="1" applyBorder="1" applyAlignment="1">
      <alignment horizontal="center" vertical="center" wrapText="1"/>
    </xf>
    <xf numFmtId="0" fontId="45" fillId="11" borderId="32" xfId="3" applyFont="1" applyFill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/>
    </xf>
    <xf numFmtId="0" fontId="45" fillId="11" borderId="42" xfId="3" applyFont="1" applyFill="1" applyBorder="1" applyAlignment="1">
      <alignment horizontal="center" vertical="center"/>
    </xf>
    <xf numFmtId="0" fontId="40" fillId="11" borderId="34" xfId="3" applyFont="1" applyFill="1" applyBorder="1" applyAlignment="1">
      <alignment horizontal="left" vertical="center"/>
    </xf>
    <xf numFmtId="0" fontId="40" fillId="11" borderId="4" xfId="3" applyFont="1" applyFill="1" applyBorder="1" applyAlignment="1">
      <alignment horizontal="left" vertical="center"/>
    </xf>
    <xf numFmtId="0" fontId="42" fillId="11" borderId="32" xfId="3" applyFont="1" applyFill="1" applyBorder="1" applyAlignment="1">
      <alignment horizontal="left" vertical="center" wrapText="1"/>
    </xf>
    <xf numFmtId="0" fontId="42" fillId="11" borderId="6" xfId="3" applyFont="1" applyFill="1" applyBorder="1" applyAlignment="1">
      <alignment horizontal="left" vertical="center" wrapText="1"/>
    </xf>
    <xf numFmtId="0" fontId="40" fillId="11" borderId="5" xfId="3" applyFont="1" applyFill="1" applyBorder="1" applyAlignment="1">
      <alignment horizontal="center" vertical="center" wrapText="1"/>
    </xf>
    <xf numFmtId="0" fontId="40" fillId="11" borderId="6" xfId="3" applyFont="1" applyFill="1" applyBorder="1" applyAlignment="1">
      <alignment horizontal="center" vertical="center" wrapText="1"/>
    </xf>
    <xf numFmtId="0" fontId="40" fillId="11" borderId="5" xfId="3" applyFont="1" applyFill="1" applyBorder="1" applyAlignment="1">
      <alignment horizontal="center" vertical="center"/>
    </xf>
    <xf numFmtId="0" fontId="40" fillId="11" borderId="33" xfId="3" applyFont="1" applyFill="1" applyBorder="1" applyAlignment="1">
      <alignment horizontal="center" vertical="center"/>
    </xf>
    <xf numFmtId="0" fontId="40" fillId="11" borderId="3" xfId="3" applyFont="1" applyFill="1" applyBorder="1" applyAlignment="1">
      <alignment horizontal="center" vertical="center" wrapText="1"/>
    </xf>
    <xf numFmtId="0" fontId="40" fillId="11" borderId="8" xfId="3" applyFont="1" applyFill="1" applyBorder="1" applyAlignment="1">
      <alignment horizontal="center" vertical="center" wrapText="1"/>
    </xf>
    <xf numFmtId="0" fontId="40" fillId="11" borderId="37" xfId="3" applyFont="1" applyFill="1" applyBorder="1" applyAlignment="1">
      <alignment horizontal="center" vertical="center" wrapText="1"/>
    </xf>
    <xf numFmtId="0" fontId="40" fillId="11" borderId="14" xfId="3" applyFont="1" applyFill="1" applyBorder="1" applyAlignment="1">
      <alignment horizontal="center" vertical="center" wrapText="1"/>
    </xf>
    <xf numFmtId="0" fontId="40" fillId="11" borderId="9" xfId="3" applyFont="1" applyFill="1" applyBorder="1" applyAlignment="1">
      <alignment horizontal="center" vertical="center" wrapText="1"/>
    </xf>
    <xf numFmtId="0" fontId="40" fillId="11" borderId="43" xfId="3" applyFont="1" applyFill="1" applyBorder="1" applyAlignment="1">
      <alignment horizontal="center" vertical="center" wrapText="1"/>
    </xf>
    <xf numFmtId="174" fontId="40" fillId="11" borderId="13" xfId="3" applyNumberFormat="1" applyFont="1" applyFill="1" applyBorder="1" applyAlignment="1">
      <alignment horizontal="center" vertical="center" wrapText="1"/>
    </xf>
    <xf numFmtId="10" fontId="40" fillId="11" borderId="33" xfId="3" applyNumberFormat="1" applyFont="1" applyFill="1" applyBorder="1" applyAlignment="1">
      <alignment horizontal="center" vertical="center" wrapText="1"/>
    </xf>
    <xf numFmtId="174" fontId="40" fillId="11" borderId="5" xfId="3" applyNumberFormat="1" applyFont="1" applyFill="1" applyBorder="1" applyAlignment="1">
      <alignment horizontal="center" vertical="center" wrapText="1"/>
    </xf>
    <xf numFmtId="174" fontId="40" fillId="11" borderId="33" xfId="3" applyNumberFormat="1" applyFont="1" applyFill="1" applyBorder="1" applyAlignment="1">
      <alignment horizontal="center" vertical="center" wrapText="1"/>
    </xf>
    <xf numFmtId="10" fontId="40" fillId="0" borderId="5" xfId="3" applyNumberFormat="1" applyFont="1" applyBorder="1" applyAlignment="1">
      <alignment horizontal="center" vertical="center" wrapText="1"/>
    </xf>
    <xf numFmtId="10" fontId="40" fillId="0" borderId="6" xfId="3" applyNumberFormat="1" applyFont="1" applyBorder="1" applyAlignment="1">
      <alignment horizontal="center" vertical="center" wrapText="1"/>
    </xf>
    <xf numFmtId="174" fontId="42" fillId="11" borderId="5" xfId="64" applyNumberFormat="1" applyFont="1" applyFill="1" applyBorder="1" applyAlignment="1">
      <alignment horizontal="center" vertical="center" wrapText="1"/>
    </xf>
    <xf numFmtId="174" fontId="42" fillId="11" borderId="6" xfId="64" applyNumberFormat="1" applyFont="1" applyFill="1" applyBorder="1" applyAlignment="1">
      <alignment horizontal="center" vertical="center" wrapText="1"/>
    </xf>
    <xf numFmtId="0" fontId="40" fillId="11" borderId="1" xfId="3" applyFont="1" applyFill="1" applyBorder="1" applyAlignment="1">
      <alignment horizontal="center" vertical="center"/>
    </xf>
    <xf numFmtId="0" fontId="82" fillId="0" borderId="5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82" fillId="0" borderId="33" xfId="0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37" fillId="0" borderId="48" xfId="0" applyFont="1" applyBorder="1" applyAlignment="1">
      <alignment horizontal="center"/>
    </xf>
    <xf numFmtId="0" fontId="37" fillId="0" borderId="40" xfId="0" applyFont="1" applyBorder="1" applyAlignment="1">
      <alignment horizontal="center"/>
    </xf>
    <xf numFmtId="0" fontId="51" fillId="0" borderId="0" xfId="0" applyFont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37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37" xfId="0" applyFont="1" applyBorder="1" applyAlignment="1">
      <alignment horizontal="center" vertical="center"/>
    </xf>
    <xf numFmtId="2" fontId="84" fillId="12" borderId="5" xfId="114" applyNumberFormat="1" applyFont="1" applyFill="1" applyBorder="1" applyAlignment="1" applyProtection="1">
      <alignment horizontal="center" vertical="center" wrapText="1"/>
      <protection locked="0"/>
    </xf>
    <xf numFmtId="2" fontId="84" fillId="12" borderId="1" xfId="114" applyNumberFormat="1" applyFont="1" applyFill="1" applyBorder="1" applyAlignment="1" applyProtection="1">
      <alignment horizontal="center" vertical="center" wrapText="1"/>
      <protection locked="0"/>
    </xf>
    <xf numFmtId="2" fontId="84" fillId="12" borderId="33" xfId="114" applyNumberFormat="1" applyFont="1" applyFill="1" applyBorder="1" applyAlignment="1" applyProtection="1">
      <alignment horizontal="center" vertical="center" wrapText="1"/>
      <protection locked="0"/>
    </xf>
    <xf numFmtId="2" fontId="84" fillId="12" borderId="4" xfId="114" applyNumberFormat="1" applyFont="1" applyFill="1" applyBorder="1" applyAlignment="1" applyProtection="1">
      <alignment horizontal="center" vertical="center" wrapText="1"/>
      <protection locked="0"/>
    </xf>
    <xf numFmtId="2" fontId="84" fillId="12" borderId="35" xfId="114" applyNumberFormat="1" applyFont="1" applyFill="1" applyBorder="1" applyAlignment="1" applyProtection="1">
      <alignment horizontal="center" vertical="center" wrapText="1"/>
      <protection locked="0"/>
    </xf>
    <xf numFmtId="0" fontId="74" fillId="0" borderId="11" xfId="0" applyFont="1" applyBorder="1" applyAlignment="1">
      <alignment horizontal="center"/>
    </xf>
    <xf numFmtId="0" fontId="74" fillId="0" borderId="0" xfId="0" applyFont="1" applyAlignment="1">
      <alignment horizontal="center"/>
    </xf>
    <xf numFmtId="0" fontId="74" fillId="0" borderId="10" xfId="0" applyFont="1" applyBorder="1" applyAlignment="1">
      <alignment horizontal="center"/>
    </xf>
    <xf numFmtId="0" fontId="76" fillId="0" borderId="0" xfId="0" applyFont="1" applyAlignment="1">
      <alignment horizontal="center" vertical="distributed"/>
    </xf>
    <xf numFmtId="0" fontId="75" fillId="0" borderId="11" xfId="0" applyFont="1" applyBorder="1" applyAlignment="1">
      <alignment horizontal="center" wrapText="1"/>
    </xf>
    <xf numFmtId="0" fontId="75" fillId="0" borderId="0" xfId="0" applyFont="1" applyAlignment="1">
      <alignment horizontal="center"/>
    </xf>
    <xf numFmtId="0" fontId="75" fillId="0" borderId="10" xfId="0" applyFont="1" applyBorder="1" applyAlignment="1">
      <alignment horizontal="center"/>
    </xf>
    <xf numFmtId="0" fontId="75" fillId="0" borderId="11" xfId="0" applyFont="1" applyBorder="1" applyAlignment="1">
      <alignment horizontal="center"/>
    </xf>
    <xf numFmtId="0" fontId="13" fillId="0" borderId="3" xfId="123" applyBorder="1" applyAlignment="1">
      <alignment horizontal="center"/>
    </xf>
    <xf numFmtId="0" fontId="13" fillId="0" borderId="8" xfId="123" applyBorder="1" applyAlignment="1">
      <alignment horizontal="center"/>
    </xf>
    <xf numFmtId="0" fontId="13" fillId="0" borderId="2" xfId="123" applyBorder="1" applyAlignment="1">
      <alignment horizontal="center"/>
    </xf>
    <xf numFmtId="0" fontId="13" fillId="0" borderId="11" xfId="123" applyBorder="1" applyAlignment="1">
      <alignment horizontal="center"/>
    </xf>
    <xf numFmtId="0" fontId="13" fillId="0" borderId="10" xfId="123" applyBorder="1" applyAlignment="1">
      <alignment horizontal="center"/>
    </xf>
    <xf numFmtId="0" fontId="13" fillId="0" borderId="14" xfId="123" applyBorder="1" applyAlignment="1">
      <alignment horizontal="center"/>
    </xf>
    <xf numFmtId="0" fontId="13" fillId="0" borderId="15" xfId="123" applyBorder="1" applyAlignment="1">
      <alignment horizontal="center"/>
    </xf>
    <xf numFmtId="0" fontId="43" fillId="0" borderId="4" xfId="0" applyFont="1" applyBorder="1" applyAlignment="1">
      <alignment horizontal="left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7" fillId="0" borderId="0" xfId="0" applyFont="1" applyAlignment="1">
      <alignment horizontal="center" vertical="distributed"/>
    </xf>
  </cellXfs>
  <cellStyles count="196">
    <cellStyle name="20% - Ênfase1 2" xfId="68" xr:uid="{847452AB-454D-4B34-91A3-A2F119FB9D25}"/>
    <cellStyle name="20% - Ênfase2 2" xfId="69" xr:uid="{33A670CD-6523-43AC-8558-0B33E31D3083}"/>
    <cellStyle name="20% - Ênfase3 2" xfId="70" xr:uid="{780E646D-A79D-4CC5-8648-727B231491F9}"/>
    <cellStyle name="20% - Ênfase4 2" xfId="71" xr:uid="{9BDA618D-8111-42B4-A900-131B06E1CBCB}"/>
    <cellStyle name="20% - Ênfase5 2" xfId="72" xr:uid="{0072BF99-6DF5-4625-9C23-DEDC98420EAE}"/>
    <cellStyle name="20% - Ênfase6 2" xfId="73" xr:uid="{86718762-9FA8-443D-B1F7-694FFB141E03}"/>
    <cellStyle name="40% - Ênfase1 2" xfId="74" xr:uid="{FCCBE502-444C-4B4E-B365-FB7B82C17BB8}"/>
    <cellStyle name="40% - Ênfase2 2" xfId="75" xr:uid="{7D4FC223-0F25-41E1-AF70-1745FE588F80}"/>
    <cellStyle name="40% - Ênfase3 2" xfId="76" xr:uid="{96387356-8A96-4A86-9BB2-A942255AED3E}"/>
    <cellStyle name="40% - Ênfase4 2" xfId="77" xr:uid="{D449DA96-189D-401E-A78C-17214DD5F147}"/>
    <cellStyle name="40% - Ênfase5 2" xfId="78" xr:uid="{2634FB94-A69E-495D-A889-C97CFA39749A}"/>
    <cellStyle name="40% - Ênfase6 2" xfId="79" xr:uid="{24C0D74A-796C-4344-AF42-614B4EB9D14B}"/>
    <cellStyle name="60% - Accent1" xfId="8" xr:uid="{00000000-0005-0000-0000-000000000000}"/>
    <cellStyle name="60% - Ênfase1 2" xfId="80" xr:uid="{F25CB75F-5C2C-4D95-AD29-498C2B51E536}"/>
    <cellStyle name="60% - Ênfase2 2" xfId="81" xr:uid="{6B4D1540-F9F0-4E0A-AE26-9119AC1DC406}"/>
    <cellStyle name="60% - Ênfase3 2" xfId="82" xr:uid="{6B2090B1-EB60-491C-AB57-E31264DF9494}"/>
    <cellStyle name="60% - Ênfase4 2" xfId="83" xr:uid="{8C6E7C99-0456-449B-8244-A3EF4A47B2AB}"/>
    <cellStyle name="60% - Ênfase5 2" xfId="84" xr:uid="{336D980E-F4F5-4453-B99D-3FF51AC3B45D}"/>
    <cellStyle name="60% - Ênfase6 2" xfId="85" xr:uid="{F0E6FD65-80A6-4381-B74C-A7BFB9473057}"/>
    <cellStyle name="Accent1" xfId="9" xr:uid="{00000000-0005-0000-0000-000001000000}"/>
    <cellStyle name="Bom 2" xfId="86" xr:uid="{6742D333-1046-42DF-A594-A14FF636B5A0}"/>
    <cellStyle name="Cálculo 2" xfId="87" xr:uid="{B9C4E23F-A1E0-4DC1-90D3-7CE616748499}"/>
    <cellStyle name="Célula de Verificação 2" xfId="88" xr:uid="{3F1587D5-E2B6-4F3F-9094-C6EC079B4855}"/>
    <cellStyle name="Célula Vinculada 2" xfId="89" xr:uid="{746269F1-488F-43DC-A129-186A31BDC338}"/>
    <cellStyle name="Check Cell" xfId="10" xr:uid="{00000000-0005-0000-0000-000002000000}"/>
    <cellStyle name="Data" xfId="11" xr:uid="{00000000-0005-0000-0000-000003000000}"/>
    <cellStyle name="Ênfase1 2" xfId="90" xr:uid="{49E930D8-1035-49C4-98D9-805CFC5AF512}"/>
    <cellStyle name="Ênfase2 2" xfId="91" xr:uid="{1A94D45A-E02A-4712-8041-44EA22D90208}"/>
    <cellStyle name="Ênfase3 2" xfId="92" xr:uid="{5B2D73D8-85DB-4B57-84DD-4AB23876CE0A}"/>
    <cellStyle name="Ênfase4 2" xfId="93" xr:uid="{9A386A07-9CE4-41D0-B4A7-393F9A96C0C7}"/>
    <cellStyle name="Ênfase5 2" xfId="94" xr:uid="{16E0950D-A395-4E65-916C-E628233EC57E}"/>
    <cellStyle name="Ênfase6 2" xfId="95" xr:uid="{686BFBA3-C76D-4B86-8A49-0B5C548C81BB}"/>
    <cellStyle name="Entrada 2" xfId="96" xr:uid="{D651615C-499D-4980-B457-FD5AD33A2979}"/>
    <cellStyle name="Euro" xfId="12" xr:uid="{00000000-0005-0000-0000-000004000000}"/>
    <cellStyle name="Euro 2" xfId="120" xr:uid="{1255DD32-6E65-4C50-BEDB-0FD3198252CF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2 2" xfId="121" xr:uid="{B720E3FB-B8D7-4D1F-B214-1F0353F6A856}"/>
    <cellStyle name="Moeda 3" xfId="25" xr:uid="{00000000-0005-0000-0000-000012000000}"/>
    <cellStyle name="Moeda 3 2" xfId="122" xr:uid="{9D4F8A7D-536D-49D3-9E2C-00A493CEFB1A}"/>
    <cellStyle name="Moeda 4" xfId="97" xr:uid="{7DC8EB08-B31A-43B5-9A98-F4C7E809775D}"/>
    <cellStyle name="Moeda 5" xfId="146" xr:uid="{02171750-1540-448D-8B40-0307CB76E2EF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2 2 10" xfId="193" xr:uid="{B367A168-CAB9-4A8C-9DB6-423A01C5AF02}"/>
    <cellStyle name="Normal 2 2 2 2" xfId="144" xr:uid="{A93B37FF-3F1F-460A-9C0C-31466EBD462E}"/>
    <cellStyle name="Normal 2 2 2 3" xfId="151" xr:uid="{3046BC86-AC64-4D9C-B391-7F9CBD01063A}"/>
    <cellStyle name="Normal 2 2 2 4" xfId="157" xr:uid="{1CC1D790-F81C-4609-8891-454BD92B4AED}"/>
    <cellStyle name="Normal 2 2 2 5" xfId="163" xr:uid="{752A22B7-9E25-4107-B6DB-C978E0926716}"/>
    <cellStyle name="Normal 2 2 2 6" xfId="169" xr:uid="{0F6F2A90-F74D-4A16-8F93-5945C2B57A1F}"/>
    <cellStyle name="Normal 2 2 2 7" xfId="175" xr:uid="{D9351074-0F5B-4881-AA7D-7EAF5140E0F0}"/>
    <cellStyle name="Normal 2 2 2 8" xfId="181" xr:uid="{DB494500-EA1E-47E5-A6A6-BE730FFA6826}"/>
    <cellStyle name="Normal 2 2 2 9" xfId="187" xr:uid="{63CA45BC-3917-496A-85CA-6DA2F2922C3D}"/>
    <cellStyle name="Normal 2 2 3" xfId="123" xr:uid="{515A3AB4-A74B-4B48-91B7-C0F88F6E7918}"/>
    <cellStyle name="Normal 2 3" xfId="61" xr:uid="{00000000-0005-0000-0000-00001A000000}"/>
    <cellStyle name="Normal 2 3 10" xfId="192" xr:uid="{9F590C5D-AF78-4089-8F60-806CDCA0CB38}"/>
    <cellStyle name="Normal 2 3 2" xfId="143" xr:uid="{0658A6EA-55EE-43E0-9EA1-C439B0C0F860}"/>
    <cellStyle name="Normal 2 3 3" xfId="150" xr:uid="{4D289D78-233C-43FE-AF01-3BB341B8DFBE}"/>
    <cellStyle name="Normal 2 3 4" xfId="156" xr:uid="{D89A593F-3313-4384-8740-667A8860933D}"/>
    <cellStyle name="Normal 2 3 5" xfId="162" xr:uid="{0E18C563-23CB-4C92-AE67-F68AB5C97784}"/>
    <cellStyle name="Normal 2 3 6" xfId="168" xr:uid="{794E7DB0-DA2E-4217-8B75-52FF0B9FDC9E}"/>
    <cellStyle name="Normal 2 3 7" xfId="174" xr:uid="{F3C492C2-E6DA-4564-A7F6-D788E2174321}"/>
    <cellStyle name="Normal 2 3 8" xfId="180" xr:uid="{3636E20A-6469-4750-8665-8D19B9BED7EE}"/>
    <cellStyle name="Normal 2 3 9" xfId="186" xr:uid="{42355B33-967C-426B-B370-FF97F69D6CA1}"/>
    <cellStyle name="Normal 2 4" xfId="67" xr:uid="{30157227-CD1B-4DDA-8F1E-B1189BD4B7DD}"/>
    <cellStyle name="Normal 2 4 10" xfId="195" xr:uid="{28237F32-566A-428D-B502-AA9CB6F4B72F}"/>
    <cellStyle name="Normal 2 4 2" xfId="147" xr:uid="{6DF8CA67-EC5E-4B5A-B0E5-7E75190B994B}"/>
    <cellStyle name="Normal 2 4 3" xfId="153" xr:uid="{832627FA-4417-4B62-B315-15A6E7088FF6}"/>
    <cellStyle name="Normal 2 4 4" xfId="159" xr:uid="{888FFD31-AC57-4F6C-9383-1805418BA190}"/>
    <cellStyle name="Normal 2 4 5" xfId="165" xr:uid="{458BD13D-F5D9-4390-B0AB-FACCDDAC6734}"/>
    <cellStyle name="Normal 2 4 6" xfId="171" xr:uid="{23D94469-156B-4ED3-9184-1EFD23DB6C2C}"/>
    <cellStyle name="Normal 2 4 7" xfId="177" xr:uid="{A7B18A53-C1A5-4B1B-831A-D10C8B90CEAE}"/>
    <cellStyle name="Normal 2 4 8" xfId="183" xr:uid="{101281CA-9DF8-435A-878B-AD8C386421E7}"/>
    <cellStyle name="Normal 2 4 9" xfId="189" xr:uid="{8B5D8EB7-55A5-4163-A1B7-13EC4493879B}"/>
    <cellStyle name="Normal 2 5" xfId="98" xr:uid="{1425F5C5-C2B1-44F2-A0E5-56909BD2CC63}"/>
    <cellStyle name="Normal 3" xfId="30" xr:uid="{00000000-0005-0000-0000-00001B000000}"/>
    <cellStyle name="Normal 3 2" xfId="99" xr:uid="{78DA4A43-A480-414B-A945-DC67EAB27606}"/>
    <cellStyle name="Normal 3 3" xfId="124" xr:uid="{3E9B98AE-C3DC-4472-BC8F-CA7712D05A3E}"/>
    <cellStyle name="Normal 4" xfId="31" xr:uid="{00000000-0005-0000-0000-00001C000000}"/>
    <cellStyle name="Normal 4 10" xfId="190" xr:uid="{45037CE9-0B64-4467-8C45-397089F66C76}"/>
    <cellStyle name="Normal 4 2" xfId="125" xr:uid="{4299A9B1-A34A-4F78-9FB4-3A988B420301}"/>
    <cellStyle name="Normal 4 3" xfId="148" xr:uid="{D6257A70-564C-4DF3-A4DD-2700071E71BD}"/>
    <cellStyle name="Normal 4 4" xfId="154" xr:uid="{5606D114-37B2-4CB2-8F9E-78BEF15C21F8}"/>
    <cellStyle name="Normal 4 5" xfId="160" xr:uid="{B6DEA94B-0F68-4FF3-B36F-541E14B42326}"/>
    <cellStyle name="Normal 4 6" xfId="166" xr:uid="{E0B42EA5-8D99-4EBB-B37D-6DE4A463D28E}"/>
    <cellStyle name="Normal 4 7" xfId="172" xr:uid="{30B46482-F739-404F-A1FD-BE2E407C2DD4}"/>
    <cellStyle name="Normal 4 8" xfId="178" xr:uid="{EC216661-62DA-4A40-AC41-6B86E5F269A1}"/>
    <cellStyle name="Normal 4 9" xfId="184" xr:uid="{E0E12017-3488-4127-9303-486528EDB9F1}"/>
    <cellStyle name="Normal 5" xfId="66" xr:uid="{03CAE97B-3E4F-435E-AEDB-1D43445423D8}"/>
    <cellStyle name="Nota 2" xfId="100" xr:uid="{78136DAC-D975-4ED3-B43B-EFD853AE0F07}"/>
    <cellStyle name="Note" xfId="32" xr:uid="{00000000-0005-0000-0000-00001D000000}"/>
    <cellStyle name="Note 2" xfId="126" xr:uid="{04228D0D-E525-4538-830D-E9B8210C9336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2 2 2" xfId="117" xr:uid="{179A4F18-9BC9-47EA-A672-457439410E4C}"/>
    <cellStyle name="Porcentagem 2 3" xfId="102" xr:uid="{F7AC768C-8E8A-47B9-B703-3C2264C5C260}"/>
    <cellStyle name="Porcentagem 2 4" xfId="127" xr:uid="{316F4B1E-3CB6-4C06-B594-14241EA9BA00}"/>
    <cellStyle name="Porcentagem 3" xfId="38" xr:uid="{00000000-0005-0000-0000-000025000000}"/>
    <cellStyle name="Porcentagem 3 2" xfId="39" xr:uid="{00000000-0005-0000-0000-000026000000}"/>
    <cellStyle name="Porcentagem 3 2 2" xfId="129" xr:uid="{EBF1FB13-3413-4286-A395-A91DFDCD3E0F}"/>
    <cellStyle name="Porcentagem 3 3" xfId="128" xr:uid="{4FEB0946-AA5E-460F-8242-F479FDF5E1D9}"/>
    <cellStyle name="Porcentagem 4" xfId="40" xr:uid="{00000000-0005-0000-0000-000027000000}"/>
    <cellStyle name="Porcentagem 4 2" xfId="130" xr:uid="{0737D953-5688-4510-87B3-206C496C0A49}"/>
    <cellStyle name="Porcentagem 5" xfId="41" xr:uid="{00000000-0005-0000-0000-000028000000}"/>
    <cellStyle name="Porcentagem 5 2" xfId="131" xr:uid="{636FBA8B-5A70-434A-AC5B-2A7042E5F883}"/>
    <cellStyle name="Porcentagem 6" xfId="101" xr:uid="{9A7ACC3B-FCEF-4141-83B4-B1853B66D7F0}"/>
    <cellStyle name="Saída 2" xfId="103" xr:uid="{6B789660-6288-415A-BFF8-1DD2ECCA7C6A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2 2 2" xfId="119" xr:uid="{A93E3FE2-F757-46C8-AE9E-624419C8CF8A}"/>
    <cellStyle name="Separador de milhares 2 3" xfId="116" xr:uid="{2E8DF606-EE6B-473B-9F78-931AB90A53CE}"/>
    <cellStyle name="Separador de milhares 3" xfId="6" xr:uid="{00000000-0005-0000-0000-00002C000000}"/>
    <cellStyle name="Separador de milhares 3 2" xfId="43" xr:uid="{00000000-0005-0000-0000-00002D000000}"/>
    <cellStyle name="Separador de milhares 3 2 2" xfId="132" xr:uid="{3DDE57D3-6FC8-4B0B-95E2-C949C3955D12}"/>
    <cellStyle name="Separador de milhares 3 3" xfId="118" xr:uid="{31700A60-B570-4791-ACCF-6861262C07EF}"/>
    <cellStyle name="Separador de milhares 4" xfId="44" xr:uid="{00000000-0005-0000-0000-00002E000000}"/>
    <cellStyle name="Separador de milhares 4 2" xfId="133" xr:uid="{9418084D-79C7-4CE6-9886-B1082BC22263}"/>
    <cellStyle name="Separador de milhares 5" xfId="45" xr:uid="{00000000-0005-0000-0000-00002F000000}"/>
    <cellStyle name="Separador de milhares 5 2" xfId="134" xr:uid="{B4057959-F9B3-4ADF-817E-01B2C781059E}"/>
    <cellStyle name="Separador de milhares 6" xfId="46" xr:uid="{00000000-0005-0000-0000-000030000000}"/>
    <cellStyle name="Separador de milhares 6 2" xfId="47" xr:uid="{00000000-0005-0000-0000-000031000000}"/>
    <cellStyle name="Separador de milhares 6 2 2" xfId="136" xr:uid="{EFA222B0-7976-4F43-B1C5-FC07C1088504}"/>
    <cellStyle name="Separador de milhares 6 3" xfId="135" xr:uid="{717322DB-680F-444A-9E87-2568F981529A}"/>
    <cellStyle name="Separador de milhares 7" xfId="48" xr:uid="{00000000-0005-0000-0000-000032000000}"/>
    <cellStyle name="Separador de milhares 7 10" xfId="191" xr:uid="{CCE44CCA-5A12-4687-8069-E9C2560800F3}"/>
    <cellStyle name="Separador de milhares 7 2" xfId="137" xr:uid="{49085DB5-6CF4-4DBB-BA5E-638279FF6325}"/>
    <cellStyle name="Separador de milhares 7 3" xfId="149" xr:uid="{ABDDE610-002A-4482-89BE-BF9F4662FA9D}"/>
    <cellStyle name="Separador de milhares 7 4" xfId="155" xr:uid="{60B12BF6-6C8E-41D6-A7C9-057BD6503476}"/>
    <cellStyle name="Separador de milhares 7 5" xfId="161" xr:uid="{C1025DF3-6280-408A-BE75-2313AE9598AB}"/>
    <cellStyle name="Separador de milhares 7 6" xfId="167" xr:uid="{4866AE26-0FD4-4CDC-955E-6BE30836934D}"/>
    <cellStyle name="Separador de milhares 7 7" xfId="173" xr:uid="{DE81AD19-1DDE-4F25-8FD6-325176DB4E86}"/>
    <cellStyle name="Separador de milhares 7 8" xfId="179" xr:uid="{5136A405-F3AD-4D40-B7F8-B5BACA3C7063}"/>
    <cellStyle name="Separador de milhares 7 9" xfId="185" xr:uid="{A2DC6324-A689-442B-AD9C-CC8251850CF3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exto de Aviso 2" xfId="104" xr:uid="{918EC2A9-E281-449A-964C-E245794C17F1}"/>
    <cellStyle name="Texto Explicativo 2" xfId="105" xr:uid="{F8A59BBA-5A56-4143-AE04-5D806EED2821}"/>
    <cellStyle name="Título 1 1" xfId="52" xr:uid="{00000000-0005-0000-0000-000036000000}"/>
    <cellStyle name="Título 1 2" xfId="106" xr:uid="{43DFFE7D-2A47-46B4-B62A-F75E6925A06C}"/>
    <cellStyle name="Título 2 2" xfId="107" xr:uid="{FDF0937A-626C-4A79-8197-2D7E4E10D45E}"/>
    <cellStyle name="Título 3 2" xfId="108" xr:uid="{EDD40766-AB78-46A4-B0DA-547B77F6A54D}"/>
    <cellStyle name="Título 4 2" xfId="109" xr:uid="{EB58D7DE-76E0-4455-A980-F1F7C777A22B}"/>
    <cellStyle name="Título 5" xfId="110" xr:uid="{D95557D2-F680-4362-AFCE-1DBC2558E436}"/>
    <cellStyle name="Titulo1" xfId="53" xr:uid="{00000000-0005-0000-0000-000037000000}"/>
    <cellStyle name="Titulo2" xfId="54" xr:uid="{00000000-0005-0000-0000-000038000000}"/>
    <cellStyle name="Total 2" xfId="111" xr:uid="{94BAAEEF-7BFC-4D1B-819E-82248C55FA85}"/>
    <cellStyle name="Vírgula" xfId="2" builtinId="3"/>
    <cellStyle name="Vírgula 2" xfId="55" xr:uid="{00000000-0005-0000-0000-00003A000000}"/>
    <cellStyle name="Vírgula 2 2" xfId="56" xr:uid="{00000000-0005-0000-0000-00003B000000}"/>
    <cellStyle name="Vírgula 2 2 2" xfId="139" xr:uid="{60CEA24F-48FE-4DDB-88DD-E56A350573F1}"/>
    <cellStyle name="Vírgula 2 3" xfId="113" xr:uid="{BC8FEFDF-560D-40CB-9942-9CE129DB48B8}"/>
    <cellStyle name="Vírgula 2 4" xfId="138" xr:uid="{7E460B62-A172-4B47-812B-3BBCC475B6F5}"/>
    <cellStyle name="Vírgula 3" xfId="57" xr:uid="{00000000-0005-0000-0000-00003C000000}"/>
    <cellStyle name="Vírgula 3 2" xfId="65" xr:uid="{037D8F93-F68F-41B2-A8A5-5E86226B5129}"/>
    <cellStyle name="Vírgula 3 2 2" xfId="114" xr:uid="{82A4417A-B765-411E-B0B0-14A5CBECB984}"/>
    <cellStyle name="Vírgula 3 3" xfId="140" xr:uid="{D1789941-14D9-4E82-9E1F-F6830F2142D0}"/>
    <cellStyle name="Vírgula 4" xfId="58" xr:uid="{00000000-0005-0000-0000-00003D000000}"/>
    <cellStyle name="Vírgula 4 2" xfId="141" xr:uid="{4A12A5A0-D54E-4589-9761-AB806C2828AD}"/>
    <cellStyle name="Vírgula 5" xfId="59" xr:uid="{00000000-0005-0000-0000-00003E000000}"/>
    <cellStyle name="Vírgula 5 2" xfId="142" xr:uid="{D57C2A87-504E-45C7-9508-2B61D3499A05}"/>
    <cellStyle name="Vírgula 6" xfId="63" xr:uid="{00000000-0005-0000-0000-00003F000000}"/>
    <cellStyle name="Vírgula 6 10" xfId="194" xr:uid="{03D67BF6-1E3A-4E54-97DB-224E382812FC}"/>
    <cellStyle name="Vírgula 6 2" xfId="145" xr:uid="{342B930E-5E49-4B4A-AF1C-9555FB660B37}"/>
    <cellStyle name="Vírgula 6 3" xfId="152" xr:uid="{B177F7AC-1CEC-400F-8AA9-5CC5D8A1596B}"/>
    <cellStyle name="Vírgula 6 4" xfId="158" xr:uid="{0E034A2F-2B5F-419B-8576-CA83B7C98B8B}"/>
    <cellStyle name="Vírgula 6 5" xfId="164" xr:uid="{E2F590B0-6512-451F-9CFA-EF3E72392C70}"/>
    <cellStyle name="Vírgula 6 6" xfId="170" xr:uid="{5751AC02-A1E1-4CF9-9812-4DEE32E92CF1}"/>
    <cellStyle name="Vírgula 6 7" xfId="176" xr:uid="{0D34AD54-663A-4677-84B7-4640D3DBEDC6}"/>
    <cellStyle name="Vírgula 6 8" xfId="182" xr:uid="{70C0B033-223F-48BE-8359-4F3B1496AF68}"/>
    <cellStyle name="Vírgula 6 9" xfId="188" xr:uid="{D9E47DEB-FC94-4FEC-82F7-CEC7CE3CD6EE}"/>
    <cellStyle name="Vírgula 7" xfId="112" xr:uid="{53FBCE09-4213-4705-BBF8-DEC7B1396CC2}"/>
    <cellStyle name="Vírgula 8" xfId="115" xr:uid="{DC9A85DD-1F26-4AD7-8F48-4F191A80FF06}"/>
    <cellStyle name="Warning Text" xfId="60" xr:uid="{00000000-0005-0000-0000-000040000000}"/>
  </cellStyles>
  <dxfs count="8"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76200</xdr:rowOff>
    </xdr:from>
    <xdr:to>
      <xdr:col>6</xdr:col>
      <xdr:colOff>142875</xdr:colOff>
      <xdr:row>0</xdr:row>
      <xdr:rowOff>1066800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38300" y="76200"/>
          <a:ext cx="595312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289895</xdr:colOff>
      <xdr:row>0</xdr:row>
      <xdr:rowOff>47627</xdr:rowOff>
    </xdr:from>
    <xdr:to>
      <xdr:col>1</xdr:col>
      <xdr:colOff>931363</xdr:colOff>
      <xdr:row>0</xdr:row>
      <xdr:rowOff>1152525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89895" y="47627"/>
          <a:ext cx="1022468" cy="1104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154781</xdr:colOff>
      <xdr:row>19</xdr:row>
      <xdr:rowOff>119063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310312" y="8036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195822</xdr:colOff>
      <xdr:row>0</xdr:row>
      <xdr:rowOff>28575</xdr:rowOff>
    </xdr:from>
    <xdr:to>
      <xdr:col>1</xdr:col>
      <xdr:colOff>4202</xdr:colOff>
      <xdr:row>2</xdr:row>
      <xdr:rowOff>123825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95822" y="28575"/>
          <a:ext cx="72278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0</xdr:row>
      <xdr:rowOff>76200</xdr:rowOff>
    </xdr:from>
    <xdr:to>
      <xdr:col>6</xdr:col>
      <xdr:colOff>676275</xdr:colOff>
      <xdr:row>3</xdr:row>
      <xdr:rowOff>9525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504950" y="76200"/>
          <a:ext cx="5172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152400</xdr:rowOff>
        </xdr:from>
        <xdr:to>
          <xdr:col>1</xdr:col>
          <xdr:colOff>533400</xdr:colOff>
          <xdr:row>0</xdr:row>
          <xdr:rowOff>723900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2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457200</xdr:colOff>
      <xdr:row>0</xdr:row>
      <xdr:rowOff>76200</xdr:rowOff>
    </xdr:from>
    <xdr:to>
      <xdr:col>5</xdr:col>
      <xdr:colOff>952500</xdr:colOff>
      <xdr:row>0</xdr:row>
      <xdr:rowOff>1066800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619250" y="76200"/>
          <a:ext cx="600075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266083</xdr:colOff>
      <xdr:row>0</xdr:row>
      <xdr:rowOff>57152</xdr:rowOff>
    </xdr:from>
    <xdr:to>
      <xdr:col>1</xdr:col>
      <xdr:colOff>907551</xdr:colOff>
      <xdr:row>0</xdr:row>
      <xdr:rowOff>1162050</xdr:rowOff>
    </xdr:to>
    <xdr:pic>
      <xdr:nvPicPr>
        <xdr:cNvPr id="3" name="Imagem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66083" y="57152"/>
          <a:ext cx="1022468" cy="1104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985631</xdr:colOff>
      <xdr:row>0</xdr:row>
      <xdr:rowOff>26504</xdr:rowOff>
    </xdr:from>
    <xdr:to>
      <xdr:col>5</xdr:col>
      <xdr:colOff>639832</xdr:colOff>
      <xdr:row>0</xdr:row>
      <xdr:rowOff>1043608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97935" y="26504"/>
          <a:ext cx="7183093" cy="10171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28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28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  <xdr:twoCellAnchor>
    <xdr:from>
      <xdr:col>0</xdr:col>
      <xdr:colOff>393576</xdr:colOff>
      <xdr:row>0</xdr:row>
      <xdr:rowOff>72474</xdr:rowOff>
    </xdr:from>
    <xdr:to>
      <xdr:col>1</xdr:col>
      <xdr:colOff>572592</xdr:colOff>
      <xdr:row>0</xdr:row>
      <xdr:rowOff>1043608</xdr:rowOff>
    </xdr:to>
    <xdr:pic>
      <xdr:nvPicPr>
        <xdr:cNvPr id="3" name="Imagem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93576" y="72474"/>
          <a:ext cx="898683" cy="97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298384</xdr:colOff>
      <xdr:row>0</xdr:row>
      <xdr:rowOff>89646</xdr:rowOff>
    </xdr:from>
    <xdr:to>
      <xdr:col>1</xdr:col>
      <xdr:colOff>816602</xdr:colOff>
      <xdr:row>0</xdr:row>
      <xdr:rowOff>1061357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98384" y="89646"/>
          <a:ext cx="899218" cy="9717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1221441</xdr:colOff>
      <xdr:row>0</xdr:row>
      <xdr:rowOff>112060</xdr:rowOff>
    </xdr:from>
    <xdr:to>
      <xdr:col>5</xdr:col>
      <xdr:colOff>712134</xdr:colOff>
      <xdr:row>0</xdr:row>
      <xdr:rowOff>963706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386853" y="112060"/>
          <a:ext cx="5172075" cy="851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129146</xdr:colOff>
      <xdr:row>0</xdr:row>
      <xdr:rowOff>28575</xdr:rowOff>
    </xdr:from>
    <xdr:to>
      <xdr:col>1</xdr:col>
      <xdr:colOff>333374</xdr:colOff>
      <xdr:row>3</xdr:row>
      <xdr:rowOff>8824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9146" y="28575"/>
          <a:ext cx="766203" cy="827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0</xdr:row>
      <xdr:rowOff>76200</xdr:rowOff>
    </xdr:from>
    <xdr:to>
      <xdr:col>6</xdr:col>
      <xdr:colOff>0</xdr:colOff>
      <xdr:row>3</xdr:row>
      <xdr:rowOff>9525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657225" y="76200"/>
          <a:ext cx="571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/>
          <a:r>
            <a:rPr lang="pt-BR" sz="1600" b="1" i="0" baseline="0">
              <a:effectLst/>
              <a:latin typeface="+mn-lt"/>
              <a:ea typeface="+mn-ea"/>
              <a:cs typeface="+mn-cs"/>
            </a:rPr>
            <a:t>PREFEITURA MUNICIPAL DE INHAPIM</a:t>
          </a:r>
          <a:endParaRPr lang="pt-BR" sz="160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CNPJ 20.905.865/0001-04.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 Praça Alaíde Quintela Soares, 115 - Centro - Telefone (0XX) 33 3315.1511</a:t>
          </a:r>
          <a:endParaRPr lang="pt-BR" sz="1050">
            <a:effectLst/>
          </a:endParaRPr>
        </a:p>
        <a:p>
          <a:pPr algn="ctr" rtl="0"/>
          <a:r>
            <a:rPr lang="pt-BR" sz="1100" b="0" i="0" baseline="0">
              <a:effectLst/>
              <a:latin typeface="+mn-lt"/>
              <a:ea typeface="+mn-ea"/>
              <a:cs typeface="+mn-cs"/>
            </a:rPr>
            <a:t>35330-000 - INHAPIM - MINAS GERAIS</a:t>
          </a:r>
          <a:endParaRPr lang="pt-BR" sz="105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showGridLines="0" showZeros="0" topLeftCell="A7" zoomScaleNormal="100" zoomScaleSheetLayoutView="80" workbookViewId="0">
      <selection activeCell="R11" sqref="R11"/>
    </sheetView>
  </sheetViews>
  <sheetFormatPr defaultColWidth="9.140625" defaultRowHeight="12.75"/>
  <cols>
    <col min="1" max="1" width="5.7109375" style="4" customWidth="1"/>
    <col min="2" max="2" width="15.7109375" style="4" bestFit="1" customWidth="1"/>
    <col min="3" max="3" width="60.7109375" style="4" customWidth="1"/>
    <col min="4" max="4" width="10.140625" style="4" customWidth="1"/>
    <col min="5" max="5" width="13.28515625" style="4" bestFit="1" customWidth="1"/>
    <col min="6" max="6" width="11.7109375" style="5" customWidth="1"/>
    <col min="7" max="7" width="10.5703125" style="4" customWidth="1"/>
    <col min="8" max="8" width="15.140625" style="4" bestFit="1" customWidth="1"/>
    <col min="9" max="9" width="11.85546875" style="4" bestFit="1" customWidth="1"/>
    <col min="10" max="16384" width="9.140625" style="4"/>
  </cols>
  <sheetData>
    <row r="1" spans="1:9" ht="94.5" customHeight="1">
      <c r="A1" s="312"/>
      <c r="B1" s="313"/>
      <c r="C1" s="310"/>
      <c r="D1" s="310"/>
      <c r="E1" s="310"/>
      <c r="F1" s="310"/>
      <c r="G1" s="310"/>
      <c r="H1" s="311"/>
    </row>
    <row r="2" spans="1:9" s="15" customFormat="1" ht="20.100000000000001" customHeight="1">
      <c r="A2" s="324" t="s">
        <v>27</v>
      </c>
      <c r="B2" s="325"/>
      <c r="C2" s="325"/>
      <c r="D2" s="325"/>
      <c r="E2" s="325"/>
      <c r="F2" s="325"/>
      <c r="G2" s="325"/>
      <c r="H2" s="326"/>
    </row>
    <row r="3" spans="1:9" s="39" customFormat="1" ht="20.100000000000001" customHeight="1">
      <c r="A3" s="332" t="s">
        <v>38</v>
      </c>
      <c r="B3" s="333"/>
      <c r="C3" s="333"/>
      <c r="D3" s="333"/>
      <c r="E3" s="334" t="s">
        <v>39</v>
      </c>
      <c r="F3" s="335"/>
      <c r="G3" s="336" t="s">
        <v>33</v>
      </c>
      <c r="H3" s="337"/>
    </row>
    <row r="4" spans="1:9" s="39" customFormat="1" ht="20.100000000000001" customHeight="1">
      <c r="A4" s="329" t="s">
        <v>126</v>
      </c>
      <c r="B4" s="330"/>
      <c r="C4" s="330"/>
      <c r="D4" s="331"/>
      <c r="E4" s="334" t="s">
        <v>20</v>
      </c>
      <c r="F4" s="335"/>
      <c r="G4" s="327">
        <v>46000</v>
      </c>
      <c r="H4" s="328"/>
    </row>
    <row r="5" spans="1:9" s="39" customFormat="1" ht="20.100000000000001" customHeight="1">
      <c r="A5" s="314" t="s">
        <v>130</v>
      </c>
      <c r="B5" s="315"/>
      <c r="C5" s="315"/>
      <c r="D5" s="315"/>
      <c r="E5" s="322" t="s">
        <v>6</v>
      </c>
      <c r="F5" s="322"/>
      <c r="G5" s="322"/>
      <c r="H5" s="323"/>
      <c r="I5" s="49"/>
    </row>
    <row r="6" spans="1:9" s="39" customFormat="1" ht="24.95" customHeight="1">
      <c r="A6" s="316" t="s">
        <v>129</v>
      </c>
      <c r="B6" s="317"/>
      <c r="C6" s="317"/>
      <c r="D6" s="318"/>
      <c r="E6" s="18" t="s">
        <v>19</v>
      </c>
      <c r="F6" s="19" t="s">
        <v>3</v>
      </c>
      <c r="G6" s="18" t="s">
        <v>34</v>
      </c>
      <c r="H6" s="153" t="s">
        <v>4</v>
      </c>
    </row>
    <row r="7" spans="1:9" s="39" customFormat="1" ht="24.95" customHeight="1">
      <c r="A7" s="316" t="s">
        <v>36</v>
      </c>
      <c r="B7" s="317"/>
      <c r="C7" s="317"/>
      <c r="D7" s="318"/>
      <c r="E7" s="13" t="s">
        <v>24</v>
      </c>
      <c r="F7" s="44">
        <v>0.05</v>
      </c>
      <c r="G7" s="18" t="s">
        <v>32</v>
      </c>
      <c r="H7" s="154">
        <f>BDI!D28</f>
        <v>0.29509999999999997</v>
      </c>
    </row>
    <row r="8" spans="1:9" ht="3.75" customHeight="1">
      <c r="A8" s="319"/>
      <c r="B8" s="320"/>
      <c r="C8" s="320"/>
      <c r="D8" s="320"/>
      <c r="E8" s="320"/>
      <c r="F8" s="320"/>
      <c r="G8" s="320"/>
      <c r="H8" s="321"/>
    </row>
    <row r="9" spans="1:9" s="39" customFormat="1" ht="35.1" customHeight="1">
      <c r="A9" s="251" t="s">
        <v>0</v>
      </c>
      <c r="B9" s="252" t="s">
        <v>25</v>
      </c>
      <c r="C9" s="252" t="s">
        <v>26</v>
      </c>
      <c r="D9" s="252" t="s">
        <v>2</v>
      </c>
      <c r="E9" s="252" t="s">
        <v>1</v>
      </c>
      <c r="F9" s="253" t="s">
        <v>30</v>
      </c>
      <c r="G9" s="254" t="s">
        <v>31</v>
      </c>
      <c r="H9" s="255" t="s">
        <v>5</v>
      </c>
    </row>
    <row r="10" spans="1:9" s="39" customFormat="1" ht="20.100000000000001" customHeight="1">
      <c r="A10" s="256">
        <v>1</v>
      </c>
      <c r="B10" s="257"/>
      <c r="C10" s="258" t="s">
        <v>10</v>
      </c>
      <c r="D10" s="259"/>
      <c r="E10" s="260"/>
      <c r="F10" s="260"/>
      <c r="G10" s="260"/>
      <c r="H10" s="261">
        <f>H11</f>
        <v>1497.38</v>
      </c>
    </row>
    <row r="11" spans="1:9" s="39" customFormat="1" ht="56.25">
      <c r="A11" s="156">
        <v>1.1000000000000001</v>
      </c>
      <c r="B11" s="47" t="s">
        <v>49</v>
      </c>
      <c r="C11" s="43" t="s">
        <v>108</v>
      </c>
      <c r="D11" s="47" t="s">
        <v>102</v>
      </c>
      <c r="E11" s="117">
        <v>1</v>
      </c>
      <c r="F11" s="46">
        <v>1156.19</v>
      </c>
      <c r="G11" s="46">
        <f t="shared" ref="G11:G18" si="0">ROUND(F11+(F11*$H$7),2)</f>
        <v>1497.38</v>
      </c>
      <c r="H11" s="157">
        <f>E11*G11</f>
        <v>1497.38</v>
      </c>
    </row>
    <row r="12" spans="1:9" s="39" customFormat="1" ht="11.25">
      <c r="A12" s="256" t="s">
        <v>22</v>
      </c>
      <c r="B12" s="257"/>
      <c r="C12" s="258" t="s">
        <v>50</v>
      </c>
      <c r="D12" s="259"/>
      <c r="E12" s="260"/>
      <c r="F12" s="260"/>
      <c r="G12" s="260"/>
      <c r="H12" s="261">
        <f>SUM(H13:H18)</f>
        <v>61314.080600000001</v>
      </c>
    </row>
    <row r="13" spans="1:9" s="39" customFormat="1" ht="33.75">
      <c r="A13" s="156" t="s">
        <v>97</v>
      </c>
      <c r="B13" s="47" t="s">
        <v>128</v>
      </c>
      <c r="C13" s="43" t="s">
        <v>127</v>
      </c>
      <c r="D13" s="47" t="s">
        <v>7</v>
      </c>
      <c r="E13" s="117">
        <v>326.05</v>
      </c>
      <c r="F13" s="46">
        <v>2.89</v>
      </c>
      <c r="G13" s="46">
        <f t="shared" si="0"/>
        <v>3.74</v>
      </c>
      <c r="H13" s="157">
        <f>E13*G13</f>
        <v>1219.4270000000001</v>
      </c>
    </row>
    <row r="14" spans="1:9" s="39" customFormat="1" ht="45">
      <c r="A14" s="156" t="s">
        <v>98</v>
      </c>
      <c r="B14" s="47" t="s">
        <v>45</v>
      </c>
      <c r="C14" s="43" t="s">
        <v>44</v>
      </c>
      <c r="D14" s="47" t="s">
        <v>9</v>
      </c>
      <c r="E14" s="117">
        <v>111.2</v>
      </c>
      <c r="F14" s="46">
        <v>67.260000000000005</v>
      </c>
      <c r="G14" s="46">
        <f t="shared" si="0"/>
        <v>87.11</v>
      </c>
      <c r="H14" s="157">
        <f>E14*G14</f>
        <v>9686.6319999999996</v>
      </c>
    </row>
    <row r="15" spans="1:9" s="39" customFormat="1" ht="22.5">
      <c r="A15" s="156" t="s">
        <v>99</v>
      </c>
      <c r="B15" s="47" t="s">
        <v>47</v>
      </c>
      <c r="C15" s="43" t="s">
        <v>46</v>
      </c>
      <c r="D15" s="47" t="s">
        <v>102</v>
      </c>
      <c r="E15" s="117">
        <v>273.58</v>
      </c>
      <c r="F15" s="56">
        <v>102.41</v>
      </c>
      <c r="G15" s="46">
        <f t="shared" si="0"/>
        <v>132.63</v>
      </c>
      <c r="H15" s="157">
        <f>E15*G15</f>
        <v>36284.915399999998</v>
      </c>
    </row>
    <row r="16" spans="1:9" s="39" customFormat="1" ht="22.5">
      <c r="A16" s="156" t="s">
        <v>100</v>
      </c>
      <c r="B16" s="47" t="s">
        <v>55</v>
      </c>
      <c r="C16" s="43" t="s">
        <v>54</v>
      </c>
      <c r="D16" s="47" t="s">
        <v>9</v>
      </c>
      <c r="E16" s="117">
        <v>111.2</v>
      </c>
      <c r="F16" s="56">
        <v>35.36</v>
      </c>
      <c r="G16" s="46">
        <f t="shared" si="0"/>
        <v>45.79</v>
      </c>
      <c r="H16" s="157">
        <f t="shared" ref="H16:H18" si="1">E16*G16</f>
        <v>5091.848</v>
      </c>
    </row>
    <row r="17" spans="1:8" s="39" customFormat="1" ht="22.5">
      <c r="A17" s="156" t="s">
        <v>101</v>
      </c>
      <c r="B17" s="47" t="s">
        <v>60</v>
      </c>
      <c r="C17" s="43" t="s">
        <v>59</v>
      </c>
      <c r="D17" s="55" t="s">
        <v>58</v>
      </c>
      <c r="E17" s="117">
        <f>'Memória de Cálculo'!E15</f>
        <v>3993.98</v>
      </c>
      <c r="F17" s="56">
        <v>1.38</v>
      </c>
      <c r="G17" s="46">
        <f t="shared" si="0"/>
        <v>1.79</v>
      </c>
      <c r="H17" s="157">
        <f t="shared" si="1"/>
        <v>7149.2242000000006</v>
      </c>
    </row>
    <row r="18" spans="1:8" s="39" customFormat="1" ht="11.25">
      <c r="A18" s="156" t="s">
        <v>118</v>
      </c>
      <c r="B18" s="47" t="s">
        <v>117</v>
      </c>
      <c r="C18" s="278" t="s">
        <v>95</v>
      </c>
      <c r="D18" s="55" t="s">
        <v>9</v>
      </c>
      <c r="E18" s="117">
        <v>12.1</v>
      </c>
      <c r="F18" s="56">
        <f>COMPOSIÇÃO!G11</f>
        <v>120.10186999999999</v>
      </c>
      <c r="G18" s="46">
        <f t="shared" si="0"/>
        <v>155.54</v>
      </c>
      <c r="H18" s="157">
        <f t="shared" si="1"/>
        <v>1882.0339999999999</v>
      </c>
    </row>
    <row r="19" spans="1:8" s="57" customFormat="1" ht="20.100000000000001" customHeight="1">
      <c r="A19" s="275"/>
      <c r="B19" s="276"/>
      <c r="C19" s="276" t="s">
        <v>17</v>
      </c>
      <c r="D19" s="276"/>
      <c r="E19" s="276"/>
      <c r="F19" s="276"/>
      <c r="G19" s="276"/>
      <c r="H19" s="277">
        <f>SUM(H10,H12)</f>
        <v>62811.460599999999</v>
      </c>
    </row>
    <row r="20" spans="1:8" s="57" customFormat="1" ht="26.1" customHeight="1">
      <c r="A20" s="158"/>
      <c r="B20" s="266"/>
      <c r="C20" s="266"/>
      <c r="D20" s="266"/>
      <c r="E20" s="266"/>
      <c r="F20" s="267"/>
      <c r="G20" s="266"/>
      <c r="H20" s="159"/>
    </row>
    <row r="21" spans="1:8" s="57" customFormat="1" ht="20.100000000000001" customHeight="1">
      <c r="A21" s="160"/>
      <c r="B21" s="4"/>
      <c r="C21" s="7"/>
      <c r="D21" s="268"/>
      <c r="E21" s="269"/>
      <c r="F21" s="270"/>
      <c r="G21" s="269"/>
      <c r="H21" s="161"/>
    </row>
    <row r="22" spans="1:8" s="57" customFormat="1" ht="12.95" customHeight="1">
      <c r="A22" s="162"/>
      <c r="B22" s="15"/>
      <c r="C22" s="42" t="str">
        <f>'Memória de Cálculo'!C20</f>
        <v>Sebastião Barbosa Pinto Filho</v>
      </c>
      <c r="D22" s="15"/>
      <c r="E22" s="15"/>
      <c r="F22" s="270"/>
      <c r="G22" s="15"/>
      <c r="H22" s="163"/>
    </row>
    <row r="23" spans="1:8" s="57" customFormat="1" ht="12.95" customHeight="1">
      <c r="A23" s="162"/>
      <c r="B23" s="4"/>
      <c r="C23" s="42" t="str">
        <f>'Memória de Cálculo'!C21</f>
        <v>CREA/MG Nº: MG 249.547/D</v>
      </c>
      <c r="D23" s="4"/>
      <c r="E23" s="4"/>
      <c r="F23" s="270"/>
      <c r="G23" s="4"/>
      <c r="H23" s="164"/>
    </row>
    <row r="24" spans="1:8" s="57" customFormat="1" ht="16.5" customHeight="1">
      <c r="A24" s="162"/>
      <c r="B24" s="4"/>
      <c r="C24" s="4"/>
      <c r="D24" s="4"/>
      <c r="E24" s="4"/>
      <c r="F24" s="270"/>
      <c r="G24" s="4"/>
      <c r="H24" s="164"/>
    </row>
    <row r="25" spans="1:8" s="57" customFormat="1" ht="20.25" customHeight="1">
      <c r="A25" s="160"/>
      <c r="B25" s="4"/>
      <c r="C25" s="7"/>
      <c r="D25" s="269"/>
      <c r="E25" s="269"/>
      <c r="F25" s="270"/>
      <c r="G25" s="271"/>
      <c r="H25" s="161"/>
    </row>
    <row r="26" spans="1:8" s="57" customFormat="1" ht="20.100000000000001" customHeight="1">
      <c r="A26" s="165"/>
      <c r="B26" s="15"/>
      <c r="C26" s="41" t="s">
        <v>53</v>
      </c>
      <c r="D26" s="272"/>
      <c r="E26" s="273"/>
      <c r="F26" s="270"/>
      <c r="G26" s="274"/>
      <c r="H26" s="166"/>
    </row>
    <row r="27" spans="1:8" s="39" customFormat="1" ht="12" customHeight="1">
      <c r="A27" s="165"/>
      <c r="B27" s="15"/>
      <c r="C27" s="42" t="str">
        <f>'Memória de Cálculo'!C26</f>
        <v>Sandro Adriano Oliveira Silva</v>
      </c>
      <c r="D27" s="15"/>
      <c r="E27" s="15"/>
      <c r="F27" s="16"/>
      <c r="G27" s="15"/>
      <c r="H27" s="163"/>
    </row>
    <row r="28" spans="1:8" s="39" customFormat="1" ht="12" customHeight="1">
      <c r="A28" s="162"/>
      <c r="B28" s="15"/>
      <c r="C28" s="42"/>
      <c r="D28" s="15"/>
      <c r="E28" s="15"/>
      <c r="F28" s="16"/>
      <c r="G28" s="15"/>
      <c r="H28" s="163"/>
    </row>
    <row r="29" spans="1:8" s="39" customFormat="1" ht="12" customHeight="1" thickBot="1">
      <c r="A29" s="167"/>
      <c r="B29" s="168"/>
      <c r="C29" s="168"/>
      <c r="D29" s="168"/>
      <c r="E29" s="168"/>
      <c r="F29" s="169"/>
      <c r="G29" s="168"/>
      <c r="H29" s="170"/>
    </row>
    <row r="30" spans="1:8" s="39" customFormat="1">
      <c r="A30" s="4"/>
      <c r="B30" s="4"/>
      <c r="C30" s="4"/>
      <c r="D30" s="4"/>
      <c r="E30" s="4"/>
      <c r="F30" s="5"/>
      <c r="G30" s="4"/>
      <c r="H30" s="4"/>
    </row>
    <row r="31" spans="1:8" s="39" customFormat="1">
      <c r="A31" s="4"/>
      <c r="B31" s="4"/>
      <c r="C31" s="4"/>
      <c r="D31" s="4"/>
      <c r="E31" s="4"/>
      <c r="F31" s="4"/>
      <c r="G31" s="4"/>
      <c r="H31" s="4"/>
    </row>
    <row r="32" spans="1:8" s="39" customFormat="1" ht="20.100000000000001" customHeight="1">
      <c r="A32" s="4"/>
      <c r="B32" s="4"/>
      <c r="C32" s="4"/>
      <c r="D32" s="4"/>
      <c r="E32" s="4"/>
      <c r="F32" s="5"/>
      <c r="G32" s="4"/>
      <c r="H32" s="4"/>
    </row>
    <row r="33" spans="1:10" s="39" customFormat="1">
      <c r="A33" s="4"/>
      <c r="B33" s="4"/>
      <c r="C33" s="4"/>
      <c r="D33" s="4"/>
      <c r="E33" s="4"/>
      <c r="F33" s="5"/>
      <c r="G33" s="4"/>
      <c r="H33" s="4"/>
    </row>
    <row r="34" spans="1:10" s="39" customFormat="1">
      <c r="A34" s="4"/>
      <c r="B34" s="4"/>
      <c r="C34" s="4"/>
      <c r="D34" s="4"/>
      <c r="E34" s="4"/>
      <c r="F34" s="5"/>
      <c r="G34" s="4"/>
      <c r="H34" s="4"/>
    </row>
    <row r="35" spans="1:10" s="39" customFormat="1">
      <c r="A35" s="4"/>
      <c r="B35" s="4"/>
      <c r="C35" s="4"/>
      <c r="D35" s="4"/>
      <c r="E35" s="4"/>
      <c r="F35" s="5"/>
      <c r="G35" s="4"/>
      <c r="H35" s="4"/>
    </row>
    <row r="36" spans="1:10" s="39" customFormat="1">
      <c r="A36" s="4"/>
      <c r="B36" s="4"/>
      <c r="C36" s="4"/>
      <c r="D36" s="4"/>
      <c r="E36" s="4"/>
      <c r="F36" s="5"/>
      <c r="G36" s="4"/>
      <c r="H36" s="4"/>
    </row>
    <row r="37" spans="1:10" s="39" customFormat="1">
      <c r="A37" s="4"/>
      <c r="B37" s="4"/>
      <c r="C37" s="4"/>
      <c r="D37" s="4"/>
      <c r="E37" s="4"/>
      <c r="F37" s="5"/>
      <c r="G37" s="4"/>
      <c r="H37" s="4"/>
    </row>
    <row r="38" spans="1:10" s="39" customFormat="1">
      <c r="A38" s="4"/>
      <c r="B38" s="4"/>
      <c r="C38" s="4"/>
      <c r="D38" s="4"/>
      <c r="E38" s="4"/>
      <c r="F38" s="5"/>
      <c r="G38" s="4"/>
      <c r="H38" s="4"/>
    </row>
    <row r="39" spans="1:10" s="39" customFormat="1">
      <c r="A39" s="4"/>
      <c r="B39" s="4"/>
      <c r="C39" s="4"/>
      <c r="D39" s="4"/>
      <c r="E39" s="4"/>
      <c r="F39" s="5"/>
      <c r="G39" s="4"/>
      <c r="H39" s="4"/>
    </row>
    <row r="40" spans="1:10" s="39" customFormat="1">
      <c r="A40" s="4"/>
      <c r="B40" s="4"/>
      <c r="C40" s="4"/>
      <c r="D40" s="4"/>
      <c r="E40" s="4"/>
      <c r="F40" s="5"/>
      <c r="G40" s="4"/>
      <c r="H40" s="4"/>
    </row>
    <row r="41" spans="1:10" s="15" customFormat="1" ht="20.100000000000001" customHeight="1">
      <c r="A41" s="4"/>
      <c r="B41" s="4"/>
      <c r="C41" s="4"/>
      <c r="D41" s="4"/>
      <c r="E41" s="4"/>
      <c r="F41" s="5"/>
      <c r="G41" s="4"/>
      <c r="H41" s="4"/>
      <c r="J41" s="16"/>
    </row>
    <row r="42" spans="1:10" ht="14.25" customHeight="1">
      <c r="J42" s="40"/>
    </row>
    <row r="43" spans="1:10" ht="11.25" customHeight="1"/>
    <row r="44" spans="1:10" ht="11.25" customHeight="1"/>
    <row r="45" spans="1:10" s="15" customFormat="1" ht="12" customHeight="1">
      <c r="A45" s="4"/>
      <c r="B45" s="4"/>
      <c r="C45" s="4"/>
      <c r="D45" s="4"/>
      <c r="E45" s="4"/>
      <c r="F45" s="5"/>
      <c r="G45" s="4"/>
      <c r="H45" s="4"/>
    </row>
    <row r="46" spans="1:10" s="15" customFormat="1">
      <c r="A46" s="4"/>
      <c r="B46" s="4"/>
      <c r="C46" s="4"/>
      <c r="D46" s="4"/>
      <c r="E46" s="4"/>
      <c r="F46" s="5"/>
      <c r="G46" s="4"/>
      <c r="H46" s="4"/>
    </row>
    <row r="50" spans="1:8" ht="11.25" customHeight="1"/>
    <row r="51" spans="1:8" s="15" customFormat="1" ht="12" customHeight="1">
      <c r="A51" s="4"/>
      <c r="B51" s="4"/>
      <c r="C51" s="4"/>
      <c r="D51" s="4"/>
      <c r="E51" s="4"/>
      <c r="F51" s="5"/>
      <c r="G51" s="4"/>
      <c r="H51" s="4"/>
    </row>
    <row r="52" spans="1:8" s="15" customFormat="1" ht="12" customHeight="1">
      <c r="A52" s="4"/>
      <c r="B52" s="4"/>
      <c r="C52" s="4"/>
      <c r="D52" s="4"/>
      <c r="E52" s="4"/>
      <c r="F52" s="5"/>
      <c r="G52" s="4"/>
      <c r="H52" s="4"/>
    </row>
    <row r="53" spans="1:8" s="15" customFormat="1" ht="12" customHeight="1">
      <c r="A53" s="4"/>
      <c r="B53" s="4"/>
      <c r="C53" s="4"/>
      <c r="D53" s="4"/>
      <c r="E53" s="4"/>
      <c r="F53" s="5"/>
      <c r="G53" s="4"/>
      <c r="H53" s="4"/>
    </row>
    <row r="56" spans="1:8" ht="69.95" customHeight="1"/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4">
    <mergeCell ref="C1:H1"/>
    <mergeCell ref="A1:B1"/>
    <mergeCell ref="A5:D5"/>
    <mergeCell ref="A6:D6"/>
    <mergeCell ref="A8:H8"/>
    <mergeCell ref="E5:H5"/>
    <mergeCell ref="A7:D7"/>
    <mergeCell ref="A2:H2"/>
    <mergeCell ref="G4:H4"/>
    <mergeCell ref="A4:D4"/>
    <mergeCell ref="A3:D3"/>
    <mergeCell ref="E3:F3"/>
    <mergeCell ref="G3:H3"/>
    <mergeCell ref="E4:F4"/>
  </mergeCells>
  <phoneticPr fontId="14" type="noConversion"/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80" fitToHeight="0" orientation="landscape" blackAndWhite="1" r:id="rId2"/>
  <headerFooter alignWithMargins="0"/>
  <ignoredErrors>
    <ignoredError sqref="H12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4292-094C-48D3-9BDE-05AA3893E8D6}">
  <dimension ref="A1:J29"/>
  <sheetViews>
    <sheetView workbookViewId="0">
      <selection activeCell="N12" sqref="N12"/>
    </sheetView>
  </sheetViews>
  <sheetFormatPr defaultRowHeight="12.75"/>
  <cols>
    <col min="1" max="1" width="13.7109375" customWidth="1"/>
    <col min="2" max="2" width="9" customWidth="1"/>
    <col min="3" max="3" width="33.85546875" customWidth="1"/>
    <col min="4" max="4" width="8.42578125" customWidth="1"/>
    <col min="5" max="5" width="9.42578125" customWidth="1"/>
    <col min="6" max="6" width="10.28515625" customWidth="1"/>
    <col min="7" max="7" width="12.42578125" customWidth="1"/>
    <col min="9" max="9" width="11.140625" bestFit="1" customWidth="1"/>
  </cols>
  <sheetData>
    <row r="1" spans="1:10" ht="41.25">
      <c r="A1" s="292"/>
      <c r="B1" s="341"/>
      <c r="C1" s="341"/>
      <c r="D1" s="341"/>
      <c r="E1" s="341"/>
      <c r="F1" s="341"/>
      <c r="G1" s="342"/>
      <c r="H1" s="119"/>
      <c r="I1" s="120"/>
      <c r="J1" s="120"/>
    </row>
    <row r="2" spans="1:10">
      <c r="A2" s="293"/>
      <c r="B2" s="343"/>
      <c r="C2" s="343"/>
      <c r="D2" s="343"/>
      <c r="E2" s="343"/>
      <c r="F2" s="343"/>
      <c r="G2" s="344"/>
      <c r="H2" s="121"/>
      <c r="I2" s="120"/>
      <c r="J2" s="120"/>
    </row>
    <row r="3" spans="1:10">
      <c r="A3" s="293"/>
      <c r="B3" s="345"/>
      <c r="C3" s="345"/>
      <c r="D3" s="345"/>
      <c r="E3" s="345"/>
      <c r="F3" s="345"/>
      <c r="G3" s="346"/>
      <c r="H3" s="118"/>
      <c r="I3" s="120"/>
      <c r="J3" s="120"/>
    </row>
    <row r="4" spans="1:10">
      <c r="A4" s="347" t="str">
        <f>'Planilha Orcamentária'!A4</f>
        <v>OBRA: CALÇAMENTO DE BLOCOS DE CONCRETO SEXTAVADOS NA RUA MANOEL VITOR OLIVEIRA</v>
      </c>
      <c r="B4" s="348"/>
      <c r="C4" s="348"/>
      <c r="D4" s="348"/>
      <c r="E4" s="348"/>
      <c r="F4" s="348"/>
      <c r="G4" s="349"/>
      <c r="H4" s="120"/>
      <c r="I4" s="120"/>
      <c r="J4" s="120"/>
    </row>
    <row r="5" spans="1:10">
      <c r="A5" s="347" t="str">
        <f>'Planilha Orcamentária'!A5</f>
        <v>LOCAL: ZONA RURAL - INHAPIM/MG - CEP: 35330-000</v>
      </c>
      <c r="B5" s="348"/>
      <c r="C5" s="348"/>
      <c r="D5" s="348"/>
      <c r="E5" s="348"/>
      <c r="F5" s="348"/>
      <c r="G5" s="349"/>
      <c r="H5" s="120"/>
      <c r="I5" s="120"/>
      <c r="J5" s="120"/>
    </row>
    <row r="6" spans="1:10">
      <c r="A6" s="350" t="s">
        <v>84</v>
      </c>
      <c r="B6" s="351"/>
      <c r="C6" s="351"/>
      <c r="D6" s="351"/>
      <c r="E6" s="351"/>
      <c r="F6" s="351"/>
      <c r="G6" s="352"/>
      <c r="H6" s="120"/>
      <c r="I6" s="120"/>
      <c r="J6" s="120"/>
    </row>
    <row r="7" spans="1:10">
      <c r="A7" s="294" t="s">
        <v>56</v>
      </c>
      <c r="B7" s="122">
        <f>'Planilha Orcamentária'!G4</f>
        <v>46000</v>
      </c>
      <c r="C7" s="123"/>
      <c r="D7" s="123"/>
      <c r="E7" s="124"/>
      <c r="F7" s="124"/>
      <c r="G7" s="295"/>
      <c r="H7" s="120"/>
      <c r="I7" s="120"/>
      <c r="J7" s="120"/>
    </row>
    <row r="8" spans="1:10">
      <c r="A8" s="294"/>
      <c r="B8" s="125"/>
      <c r="C8" s="123"/>
      <c r="D8" s="123"/>
      <c r="E8" s="124"/>
      <c r="F8" s="124"/>
      <c r="G8" s="295"/>
      <c r="H8" s="120"/>
      <c r="I8" s="120"/>
      <c r="J8" s="120"/>
    </row>
    <row r="9" spans="1:10" ht="15.75">
      <c r="A9" s="353" t="s">
        <v>85</v>
      </c>
      <c r="B9" s="354"/>
      <c r="C9" s="354"/>
      <c r="D9" s="354"/>
      <c r="E9" s="354"/>
      <c r="F9" s="354"/>
      <c r="G9" s="355"/>
      <c r="H9" s="120"/>
      <c r="I9" s="120"/>
      <c r="J9" s="120"/>
    </row>
    <row r="10" spans="1:10">
      <c r="A10" s="296"/>
      <c r="B10" s="120"/>
      <c r="C10" s="120"/>
      <c r="D10" s="120"/>
      <c r="E10" s="120"/>
      <c r="F10" s="120"/>
      <c r="G10" s="297"/>
      <c r="H10" s="120"/>
      <c r="I10" s="120"/>
      <c r="J10" s="120"/>
    </row>
    <row r="11" spans="1:10">
      <c r="A11" s="298" t="s">
        <v>86</v>
      </c>
      <c r="B11" s="127">
        <v>1</v>
      </c>
      <c r="C11" s="126" t="s">
        <v>95</v>
      </c>
      <c r="D11" s="126" t="s">
        <v>9</v>
      </c>
      <c r="E11" s="128"/>
      <c r="F11" s="129">
        <v>0</v>
      </c>
      <c r="G11" s="299">
        <f>((G12*E12)+(G13*E13)+(G14*E14)+(G15*E15)+(G16*E16))</f>
        <v>120.10186999999999</v>
      </c>
      <c r="H11" s="120"/>
      <c r="I11" s="120"/>
      <c r="J11" s="120"/>
    </row>
    <row r="12" spans="1:10" ht="45">
      <c r="A12" s="300" t="s">
        <v>87</v>
      </c>
      <c r="B12" s="130">
        <v>94970</v>
      </c>
      <c r="C12" s="131" t="s">
        <v>88</v>
      </c>
      <c r="D12" s="132" t="s">
        <v>8</v>
      </c>
      <c r="E12" s="130">
        <v>6.3E-2</v>
      </c>
      <c r="F12" s="133">
        <v>0</v>
      </c>
      <c r="G12" s="301">
        <v>535.4</v>
      </c>
      <c r="H12" s="134"/>
      <c r="I12" s="120"/>
      <c r="J12" s="120"/>
    </row>
    <row r="13" spans="1:10" ht="33.75">
      <c r="A13" s="300" t="s">
        <v>87</v>
      </c>
      <c r="B13" s="130">
        <v>93358</v>
      </c>
      <c r="C13" s="131" t="s">
        <v>89</v>
      </c>
      <c r="D13" s="132" t="s">
        <v>8</v>
      </c>
      <c r="E13" s="130">
        <v>6.3E-2</v>
      </c>
      <c r="F13" s="133">
        <v>0</v>
      </c>
      <c r="G13" s="301">
        <v>89.55</v>
      </c>
      <c r="H13" s="134"/>
      <c r="I13" s="120"/>
      <c r="J13" s="120"/>
    </row>
    <row r="14" spans="1:10" ht="22.5">
      <c r="A14" s="300" t="s">
        <v>87</v>
      </c>
      <c r="B14" s="130">
        <v>92802</v>
      </c>
      <c r="C14" s="131" t="s">
        <v>90</v>
      </c>
      <c r="D14" s="132" t="s">
        <v>91</v>
      </c>
      <c r="E14" s="130">
        <v>2.2120000000000002</v>
      </c>
      <c r="F14" s="133">
        <v>0</v>
      </c>
      <c r="G14" s="301">
        <v>9.56</v>
      </c>
      <c r="H14" s="134"/>
      <c r="I14" s="120"/>
      <c r="J14" s="135"/>
    </row>
    <row r="15" spans="1:10" ht="22.5">
      <c r="A15" s="300" t="s">
        <v>87</v>
      </c>
      <c r="B15" s="130">
        <v>92800</v>
      </c>
      <c r="C15" s="131" t="s">
        <v>92</v>
      </c>
      <c r="D15" s="132" t="s">
        <v>91</v>
      </c>
      <c r="E15" s="130">
        <v>1.0780000000000001</v>
      </c>
      <c r="F15" s="133">
        <v>0</v>
      </c>
      <c r="G15" s="301">
        <v>9.75</v>
      </c>
      <c r="H15" s="134"/>
      <c r="I15" s="120"/>
      <c r="J15" s="120"/>
    </row>
    <row r="16" spans="1:10" ht="33.75">
      <c r="A16" s="302" t="s">
        <v>87</v>
      </c>
      <c r="B16" s="136">
        <v>103796</v>
      </c>
      <c r="C16" s="137" t="s">
        <v>93</v>
      </c>
      <c r="D16" s="138" t="s">
        <v>7</v>
      </c>
      <c r="E16" s="136">
        <v>0.84</v>
      </c>
      <c r="F16" s="139">
        <v>0</v>
      </c>
      <c r="G16" s="301">
        <v>58.42</v>
      </c>
      <c r="H16" s="134"/>
      <c r="I16" s="120"/>
      <c r="J16" s="120"/>
    </row>
    <row r="17" spans="1:8">
      <c r="A17" s="303"/>
      <c r="B17" s="140"/>
      <c r="C17" s="141"/>
      <c r="D17" s="141"/>
      <c r="E17" s="142"/>
      <c r="F17" s="143"/>
      <c r="G17" s="304"/>
      <c r="H17" s="134"/>
    </row>
    <row r="18" spans="1:8">
      <c r="A18" s="296"/>
      <c r="B18" s="120"/>
      <c r="C18" s="120"/>
      <c r="D18" s="120"/>
      <c r="E18" s="120"/>
      <c r="F18" s="120"/>
      <c r="G18" s="297"/>
      <c r="H18" s="134"/>
    </row>
    <row r="19" spans="1:8">
      <c r="A19" s="296"/>
      <c r="B19" s="120"/>
      <c r="D19" s="120"/>
      <c r="E19" s="120"/>
      <c r="F19" s="120"/>
      <c r="G19" s="297"/>
      <c r="H19" s="120"/>
    </row>
    <row r="20" spans="1:8">
      <c r="A20" s="305"/>
      <c r="G20" s="306"/>
    </row>
    <row r="21" spans="1:8">
      <c r="A21" s="296"/>
      <c r="B21" s="120"/>
      <c r="C21" s="120"/>
      <c r="D21" s="120"/>
      <c r="E21" s="120"/>
      <c r="F21" s="120"/>
      <c r="G21" s="297"/>
    </row>
    <row r="22" spans="1:8">
      <c r="A22" s="296"/>
      <c r="B22" s="120"/>
      <c r="C22" s="120"/>
      <c r="D22" s="120"/>
      <c r="E22" s="120"/>
      <c r="F22" s="120"/>
      <c r="G22" s="297"/>
    </row>
    <row r="23" spans="1:8">
      <c r="A23" s="296"/>
      <c r="B23" s="120"/>
      <c r="C23" s="120"/>
      <c r="D23" s="120"/>
      <c r="E23" s="120"/>
      <c r="F23" s="120"/>
      <c r="G23" s="297"/>
    </row>
    <row r="24" spans="1:8">
      <c r="A24" s="356" t="s">
        <v>94</v>
      </c>
      <c r="B24" s="343"/>
      <c r="C24" s="343"/>
      <c r="D24" s="343"/>
      <c r="E24" s="343"/>
      <c r="F24" s="343"/>
      <c r="G24" s="344"/>
    </row>
    <row r="25" spans="1:8">
      <c r="A25" s="338" t="s">
        <v>103</v>
      </c>
      <c r="B25" s="339"/>
      <c r="C25" s="339"/>
      <c r="D25" s="339"/>
      <c r="E25" s="339"/>
      <c r="F25" s="339"/>
      <c r="G25" s="340"/>
    </row>
    <row r="26" spans="1:8">
      <c r="A26" s="338" t="s">
        <v>107</v>
      </c>
      <c r="B26" s="339"/>
      <c r="C26" s="339"/>
      <c r="D26" s="339"/>
      <c r="E26" s="339"/>
      <c r="F26" s="339"/>
      <c r="G26" s="340"/>
    </row>
    <row r="27" spans="1:8">
      <c r="A27" s="296"/>
      <c r="B27" s="120"/>
      <c r="C27" s="120"/>
      <c r="D27" s="120"/>
      <c r="E27" s="120"/>
      <c r="F27" s="120"/>
      <c r="G27" s="297"/>
    </row>
    <row r="28" spans="1:8">
      <c r="A28" s="296"/>
      <c r="B28" s="120"/>
      <c r="C28" s="120"/>
      <c r="D28" s="120"/>
      <c r="E28" s="120"/>
      <c r="F28" s="120"/>
      <c r="G28" s="297"/>
    </row>
    <row r="29" spans="1:8" ht="13.5" thickBot="1">
      <c r="A29" s="307"/>
      <c r="B29" s="308"/>
      <c r="C29" s="308"/>
      <c r="D29" s="308"/>
      <c r="E29" s="308"/>
      <c r="F29" s="308"/>
      <c r="G29" s="309"/>
    </row>
  </sheetData>
  <mergeCells count="8">
    <mergeCell ref="A25:G25"/>
    <mergeCell ref="A26:G26"/>
    <mergeCell ref="B1:G3"/>
    <mergeCell ref="A4:G4"/>
    <mergeCell ref="A5:G5"/>
    <mergeCell ref="A6:G6"/>
    <mergeCell ref="A9:G9"/>
    <mergeCell ref="A24:G24"/>
  </mergeCells>
  <pageMargins left="0.51181102362204722" right="0.51181102362204722" top="0.78740157480314965" bottom="0.78740157480314965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showZeros="0" view="pageBreakPreview" zoomScale="90" zoomScaleSheetLayoutView="90" workbookViewId="0">
      <selection activeCell="P18" sqref="P18"/>
    </sheetView>
  </sheetViews>
  <sheetFormatPr defaultColWidth="9.140625" defaultRowHeight="12.75"/>
  <cols>
    <col min="1" max="1" width="5.7109375" style="1" customWidth="1"/>
    <col min="2" max="2" width="14.140625" style="58" customWidth="1"/>
    <col min="3" max="3" width="60.7109375" style="1" customWidth="1"/>
    <col min="4" max="4" width="9.42578125" style="1" customWidth="1"/>
    <col min="5" max="5" width="12.28515625" style="1" customWidth="1"/>
    <col min="6" max="6" width="40.7109375" style="2" customWidth="1"/>
    <col min="7" max="16384" width="9.140625" style="1"/>
  </cols>
  <sheetData>
    <row r="1" spans="1:8" s="4" customFormat="1" ht="94.5" customHeight="1">
      <c r="A1" s="171"/>
      <c r="B1" s="172"/>
      <c r="C1" s="173"/>
      <c r="D1" s="173"/>
      <c r="E1" s="173"/>
      <c r="F1" s="174"/>
      <c r="G1" s="54"/>
      <c r="H1" s="54"/>
    </row>
    <row r="2" spans="1:8" s="14" customFormat="1" ht="20.100000000000001" customHeight="1">
      <c r="A2" s="324" t="s">
        <v>23</v>
      </c>
      <c r="B2" s="325"/>
      <c r="C2" s="325"/>
      <c r="D2" s="325"/>
      <c r="E2" s="325"/>
      <c r="F2" s="326"/>
    </row>
    <row r="3" spans="1:8" s="17" customFormat="1" ht="20.100000000000001" customHeight="1">
      <c r="A3" s="332" t="s">
        <v>38</v>
      </c>
      <c r="B3" s="333"/>
      <c r="C3" s="333"/>
      <c r="D3" s="333"/>
      <c r="E3" s="20"/>
      <c r="F3" s="175"/>
    </row>
    <row r="4" spans="1:8" s="17" customFormat="1" ht="20.100000000000001" customHeight="1">
      <c r="A4" s="329" t="str">
        <f>'Planilha Orcamentária'!A4</f>
        <v>OBRA: CALÇAMENTO DE BLOCOS DE CONCRETO SEXTAVADOS NA RUA MANOEL VITOR OLIVEIRA</v>
      </c>
      <c r="B4" s="330"/>
      <c r="C4" s="330"/>
      <c r="D4" s="331"/>
      <c r="E4" s="21" t="s">
        <v>39</v>
      </c>
      <c r="F4" s="176" t="s">
        <v>33</v>
      </c>
    </row>
    <row r="5" spans="1:8" s="17" customFormat="1" ht="20.100000000000001" customHeight="1">
      <c r="A5" s="314" t="str">
        <f>'Planilha Orcamentária'!A5</f>
        <v>LOCAL: ZONA RURAL - INHAPIM/MG - CEP: 35330-000</v>
      </c>
      <c r="B5" s="315"/>
      <c r="C5" s="315"/>
      <c r="D5" s="315"/>
      <c r="E5" s="147" t="s">
        <v>20</v>
      </c>
      <c r="F5" s="177">
        <f>'Planilha Orcamentária'!G4</f>
        <v>46000</v>
      </c>
    </row>
    <row r="6" spans="1:8" ht="3.75" customHeight="1">
      <c r="A6" s="319"/>
      <c r="B6" s="320"/>
      <c r="C6" s="320"/>
      <c r="D6" s="320"/>
      <c r="E6" s="320"/>
      <c r="F6" s="321"/>
    </row>
    <row r="7" spans="1:8" s="9" customFormat="1" ht="35.1" customHeight="1">
      <c r="A7" s="155" t="s">
        <v>0</v>
      </c>
      <c r="B7" s="18" t="s">
        <v>25</v>
      </c>
      <c r="C7" s="18" t="s">
        <v>26</v>
      </c>
      <c r="D7" s="18" t="s">
        <v>2</v>
      </c>
      <c r="E7" s="18" t="s">
        <v>1</v>
      </c>
      <c r="F7" s="178" t="s">
        <v>35</v>
      </c>
    </row>
    <row r="8" spans="1:8" s="9" customFormat="1" ht="20.100000000000001" customHeight="1">
      <c r="A8" s="179">
        <v>1</v>
      </c>
      <c r="B8" s="10"/>
      <c r="C8" s="48" t="str">
        <f>'Planilha Orcamentária'!C10</f>
        <v>SERVIÇOS PRELIMINARES</v>
      </c>
      <c r="D8" s="11"/>
      <c r="E8" s="12"/>
      <c r="F8" s="180"/>
    </row>
    <row r="9" spans="1:8" s="9" customFormat="1" ht="56.25">
      <c r="A9" s="181">
        <v>1.1000000000000001</v>
      </c>
      <c r="B9" s="45" t="str">
        <f>'Planilha Orcamentária'!B11</f>
        <v>SINAPI-103689</v>
      </c>
      <c r="C9" s="45" t="str">
        <f>'Planilha Orcamentária'!C11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9" s="45" t="str">
        <f>'Planilha Orcamentária'!D11</f>
        <v>M²</v>
      </c>
      <c r="E9" s="59">
        <f>'Planilha Orcamentária'!E11</f>
        <v>1</v>
      </c>
      <c r="F9" s="182" t="s">
        <v>51</v>
      </c>
    </row>
    <row r="10" spans="1:8" s="8" customFormat="1" ht="12">
      <c r="A10" s="183" t="str">
        <f>'Planilha Orcamentária'!A12</f>
        <v>2.0</v>
      </c>
      <c r="B10" s="45">
        <f>'Planilha Orcamentária'!B12</f>
        <v>0</v>
      </c>
      <c r="C10" s="48" t="str">
        <f>'Planilha Orcamentária'!C12</f>
        <v>CALÇAMENTO DE VIA</v>
      </c>
      <c r="D10" s="45">
        <f>'Planilha Orcamentária'!D12</f>
        <v>0</v>
      </c>
      <c r="E10" s="59">
        <f>'Planilha Orcamentária'!E12</f>
        <v>0</v>
      </c>
      <c r="F10" s="180"/>
    </row>
    <row r="11" spans="1:8" s="8" customFormat="1" ht="33.75">
      <c r="A11" s="156" t="str">
        <f>'Planilha Orcamentária'!A13</f>
        <v>2.1</v>
      </c>
      <c r="B11" s="45" t="str">
        <f>'Planilha Orcamentária'!B13</f>
        <v>SINAPI-100576</v>
      </c>
      <c r="C11" s="45" t="str">
        <f>'Planilha Orcamentária'!C13</f>
        <v>REGULARIZAÇÃO E COMPACTAÇÃO DE SUBLEITO DE SOLO PREDOMINANTEMENTE ARGILOSO, PARA OBRAS DE
CONSTRUÇÃO DE PAVIMENTOS. AF_09/2024</v>
      </c>
      <c r="D11" s="45" t="str">
        <f>'Planilha Orcamentária'!D13</f>
        <v>M2</v>
      </c>
      <c r="E11" s="59">
        <f>'Planilha Orcamentária'!E13</f>
        <v>326.05</v>
      </c>
      <c r="F11" s="184" t="s">
        <v>124</v>
      </c>
    </row>
    <row r="12" spans="1:8" s="8" customFormat="1" ht="45">
      <c r="A12" s="156" t="str">
        <f>'Planilha Orcamentária'!A14</f>
        <v>2.2</v>
      </c>
      <c r="B12" s="45" t="str">
        <f>'Planilha Orcamentária'!B14</f>
        <v>SINAPI-94273</v>
      </c>
      <c r="C12" s="45" t="str">
        <f>'Planilha Orcamentária'!C14</f>
        <v>ASSENTAMENTO DE GUIA (MEIO-FIO) EM TRECHO RETO, CONFECCIONADA EM CONCRETO PRÉ-FABRICADO, DIMENSÕES 100X15X13X30 CM (COMPRIMENTO X BASE INFERIOR X BASE SUPERIOR X ALTURA), PARA VIAS URBANAS (USO VIÁRIO). AF_06/2016</v>
      </c>
      <c r="D12" s="45" t="str">
        <f>'Planilha Orcamentária'!D14</f>
        <v>M</v>
      </c>
      <c r="E12" s="59">
        <f>'Planilha Orcamentária'!E14</f>
        <v>111.2</v>
      </c>
      <c r="F12" s="184" t="s">
        <v>123</v>
      </c>
    </row>
    <row r="13" spans="1:8" s="8" customFormat="1" ht="22.5">
      <c r="A13" s="156" t="str">
        <f>'Planilha Orcamentária'!A15</f>
        <v>2.3</v>
      </c>
      <c r="B13" s="45" t="str">
        <f>'Planilha Orcamentária'!B15</f>
        <v>SINAPI-92394</v>
      </c>
      <c r="C13" s="45" t="str">
        <f>'Planilha Orcamentária'!C15</f>
        <v>EXECUÇÃO DE PAVIMENTO EM PISO INTERTRAVADO, COM BLOCO SEXTAVADO DE 25 X 25 CM, ESPESSURA 8 CM. AF_10/2022</v>
      </c>
      <c r="D13" s="45" t="str">
        <f>'Planilha Orcamentária'!D15</f>
        <v>M²</v>
      </c>
      <c r="E13" s="59">
        <f>'Planilha Orcamentária'!E15</f>
        <v>273.58</v>
      </c>
      <c r="F13" s="184" t="s">
        <v>122</v>
      </c>
    </row>
    <row r="14" spans="1:8" s="8" customFormat="1" ht="22.5">
      <c r="A14" s="156" t="str">
        <f>'Planilha Orcamentária'!A16</f>
        <v>2.4</v>
      </c>
      <c r="B14" s="45" t="str">
        <f>'Planilha Orcamentária'!B16</f>
        <v>SINAPI-94287</v>
      </c>
      <c r="C14" s="45" t="str">
        <f>'Planilha Orcamentária'!C16</f>
        <v>EXECUÇÃO DE SARJETA DE CONCRETO USINADO, MOLDADA  IN LOCO  EM TRECHO RETO, 30 CM BASE X 10 CM ALTURA. AF_06/2016</v>
      </c>
      <c r="D14" s="45" t="str">
        <f>'Planilha Orcamentária'!D16</f>
        <v>M</v>
      </c>
      <c r="E14" s="59">
        <f>'Planilha Orcamentária'!E16</f>
        <v>111.2</v>
      </c>
      <c r="F14" s="184" t="s">
        <v>121</v>
      </c>
    </row>
    <row r="15" spans="1:8" s="8" customFormat="1" ht="45">
      <c r="A15" s="156" t="str">
        <f>'Planilha Orcamentária'!A17</f>
        <v>2.5</v>
      </c>
      <c r="B15" s="45" t="str">
        <f>'Planilha Orcamentária'!B17</f>
        <v>SINAPI-95429</v>
      </c>
      <c r="C15" s="45" t="str">
        <f>'Planilha Orcamentária'!C17</f>
        <v>TRANSPORTE COM CAMINHÃO BASCULANTE DE 18 M³, EM VIA URBANA EM REVESTIMENTO PRIMÁRIO. AF_07/2020</v>
      </c>
      <c r="D15" s="45" t="str">
        <f>'Planilha Orcamentária'!D17</f>
        <v>TXKM</v>
      </c>
      <c r="E15" s="59">
        <v>3993.98</v>
      </c>
      <c r="F15" s="184" t="s">
        <v>125</v>
      </c>
    </row>
    <row r="16" spans="1:8" s="8" customFormat="1" ht="22.5">
      <c r="A16" s="156" t="str">
        <f>'Planilha Orcamentária'!A18</f>
        <v>2.6</v>
      </c>
      <c r="B16" s="45" t="str">
        <f>'Planilha Orcamentária'!B18</f>
        <v>COMPOSIÇÃO-001</v>
      </c>
      <c r="C16" s="45" t="str">
        <f>'Planilha Orcamentária'!C18</f>
        <v>VIGA EM CONCRETO ARMADO (1,0M)</v>
      </c>
      <c r="D16" s="45" t="str">
        <f>'Planilha Orcamentária'!D18</f>
        <v>M</v>
      </c>
      <c r="E16" s="59">
        <f>'Planilha Orcamentária'!E18</f>
        <v>12.1</v>
      </c>
      <c r="F16" s="184" t="s">
        <v>120</v>
      </c>
    </row>
    <row r="17" spans="1:6" s="8" customFormat="1" ht="12">
      <c r="A17" s="156">
        <f>'Planilha Orcamentária'!A19</f>
        <v>0</v>
      </c>
      <c r="B17" s="45">
        <f>'Planilha Orcamentária'!B19</f>
        <v>0</v>
      </c>
      <c r="C17" s="291" t="str">
        <f>'Planilha Orcamentária'!C19</f>
        <v>TOTAL</v>
      </c>
      <c r="D17" s="186"/>
      <c r="E17" s="264"/>
      <c r="F17" s="265" t="s">
        <v>116</v>
      </c>
    </row>
    <row r="18" spans="1:6" s="8" customFormat="1" ht="30" customHeight="1">
      <c r="A18" s="185"/>
      <c r="B18" s="58"/>
      <c r="C18" s="186"/>
      <c r="D18" s="1"/>
      <c r="E18" s="1"/>
      <c r="F18" s="187"/>
    </row>
    <row r="19" spans="1:6" s="8" customFormat="1" ht="30" customHeight="1">
      <c r="A19" s="185"/>
      <c r="B19" s="58"/>
      <c r="C19" s="151"/>
      <c r="D19" s="1"/>
      <c r="E19" s="1"/>
      <c r="F19" s="187"/>
    </row>
    <row r="20" spans="1:6" s="8" customFormat="1" ht="12.95" customHeight="1">
      <c r="A20" s="185"/>
      <c r="B20" s="58"/>
      <c r="C20" s="42" t="s">
        <v>103</v>
      </c>
      <c r="D20" s="1"/>
      <c r="E20" s="1"/>
      <c r="F20" s="187"/>
    </row>
    <row r="21" spans="1:6" s="8" customFormat="1" ht="12.95" customHeight="1">
      <c r="A21" s="185"/>
      <c r="B21" s="58"/>
      <c r="C21" s="42" t="s">
        <v>104</v>
      </c>
      <c r="D21" s="1"/>
      <c r="E21" s="1"/>
      <c r="F21" s="187"/>
    </row>
    <row r="22" spans="1:6" s="8" customFormat="1" ht="12.75" customHeight="1">
      <c r="A22" s="185"/>
      <c r="B22" s="58"/>
      <c r="C22" s="4"/>
      <c r="D22" s="1"/>
      <c r="E22" s="1"/>
      <c r="F22" s="187"/>
    </row>
    <row r="23" spans="1:6" s="8" customFormat="1" ht="12.95" customHeight="1">
      <c r="A23" s="185"/>
      <c r="B23" s="58"/>
      <c r="C23" s="4"/>
      <c r="D23" s="1"/>
      <c r="E23" s="1"/>
      <c r="F23" s="187"/>
    </row>
    <row r="24" spans="1:6" s="8" customFormat="1" ht="12.95" customHeight="1">
      <c r="A24" s="185"/>
      <c r="B24" s="58"/>
      <c r="C24" s="7"/>
      <c r="D24" s="1"/>
      <c r="E24" s="1"/>
      <c r="F24" s="187"/>
    </row>
    <row r="25" spans="1:6" s="8" customFormat="1" ht="12.95" customHeight="1">
      <c r="A25" s="185"/>
      <c r="B25" s="58"/>
      <c r="C25" s="41" t="s">
        <v>53</v>
      </c>
      <c r="D25" s="1"/>
      <c r="E25" s="1"/>
      <c r="F25" s="187"/>
    </row>
    <row r="26" spans="1:6" s="8" customFormat="1" ht="12" customHeight="1" thickBot="1">
      <c r="A26" s="188"/>
      <c r="B26" s="189"/>
      <c r="C26" s="190" t="s">
        <v>105</v>
      </c>
      <c r="D26" s="191"/>
      <c r="E26" s="192"/>
      <c r="F26" s="193"/>
    </row>
    <row r="27" spans="1:6">
      <c r="C27" s="42"/>
    </row>
    <row r="34" ht="12.95" customHeight="1"/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5">
    <mergeCell ref="A2:F2"/>
    <mergeCell ref="A3:D3"/>
    <mergeCell ref="A6:F6"/>
    <mergeCell ref="A4:D4"/>
    <mergeCell ref="A5:D5"/>
  </mergeCells>
  <phoneticPr fontId="85" type="noConversion"/>
  <conditionalFormatting sqref="F9">
    <cfRule type="expression" dxfId="7" priority="21" stopIfTrue="1">
      <formula>$B9=1</formula>
    </cfRule>
    <cfRule type="expression" dxfId="6" priority="22" stopIfTrue="1">
      <formula>OR($B9=0,$B9=2,$B9=3,$B9=4)</formula>
    </cfRule>
  </conditionalFormatting>
  <conditionalFormatting sqref="F11:F14">
    <cfRule type="expression" dxfId="5" priority="3" stopIfTrue="1">
      <formula>$B11=1</formula>
    </cfRule>
    <cfRule type="expression" dxfId="4" priority="4" stopIfTrue="1">
      <formula>OR($B11=0,$B11=2,$B11=3,$B11=4)</formula>
    </cfRule>
  </conditionalFormatting>
  <conditionalFormatting sqref="F16">
    <cfRule type="expression" dxfId="3" priority="1" stopIfTrue="1">
      <formula>$B16=1</formula>
    </cfRule>
    <cfRule type="expression" dxfId="2" priority="2" stopIfTrue="1">
      <formula>OR($B16=0,$B16=2,$B16=3,$B16=4)</formula>
    </cfRule>
  </conditionalFormatting>
  <printOptions horizontalCentered="1"/>
  <pageMargins left="0.23622047244094491" right="0.23622047244094491" top="0.27559055118110237" bottom="0.27559055118110237" header="0.31496062992125984" footer="0.31496062992125984"/>
  <pageSetup paperSize="9" scale="70" fitToHeight="0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Word.Picture.8" shapeId="12290" r:id="rId5">
          <objectPr defaultSize="0" autoPict="0" r:id="rId6">
            <anchor moveWithCells="1">
              <from>
                <xdr:col>0</xdr:col>
                <xdr:colOff>133350</xdr:colOff>
                <xdr:row>0</xdr:row>
                <xdr:rowOff>152400</xdr:rowOff>
              </from>
              <to>
                <xdr:col>1</xdr:col>
                <xdr:colOff>533400</xdr:colOff>
                <xdr:row>0</xdr:row>
                <xdr:rowOff>723900</xdr:rowOff>
              </to>
            </anchor>
          </objectPr>
        </oleObject>
      </mc:Choice>
      <mc:Fallback>
        <oleObject progId="Word.Picture.8" shapeId="12290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showGridLines="0" showZeros="0" view="pageBreakPreview" zoomScale="90" zoomScaleNormal="80" zoomScaleSheetLayoutView="90" workbookViewId="0">
      <selection activeCell="T19" sqref="T19"/>
    </sheetView>
  </sheetViews>
  <sheetFormatPr defaultColWidth="9.140625" defaultRowHeight="12.75"/>
  <cols>
    <col min="1" max="1" width="10.7109375" style="22" customWidth="1"/>
    <col min="2" max="2" width="70.7109375" style="22" customWidth="1"/>
    <col min="3" max="3" width="20.7109375" style="25" customWidth="1"/>
    <col min="4" max="4" width="16.42578125" style="25" customWidth="1"/>
    <col min="5" max="5" width="8.140625" style="22" bestFit="1" customWidth="1"/>
    <col min="6" max="6" width="9.140625" style="22" customWidth="1"/>
    <col min="7" max="7" width="16.42578125" style="22" customWidth="1"/>
    <col min="8" max="8" width="3.140625" style="22" customWidth="1"/>
    <col min="9" max="9" width="8.85546875" style="22" customWidth="1"/>
    <col min="10" max="10" width="7.140625" style="22" customWidth="1"/>
    <col min="11" max="11" width="12.5703125" style="22" customWidth="1"/>
    <col min="12" max="12" width="12.85546875" style="22" bestFit="1" customWidth="1"/>
    <col min="13" max="16384" width="9.140625" style="22"/>
  </cols>
  <sheetData>
    <row r="1" spans="1:12" s="4" customFormat="1" ht="87" customHeight="1">
      <c r="A1" s="171"/>
      <c r="B1" s="201"/>
      <c r="C1" s="173"/>
      <c r="D1" s="173"/>
      <c r="E1" s="173"/>
      <c r="F1" s="173"/>
      <c r="G1" s="202"/>
      <c r="H1" s="202"/>
      <c r="I1" s="202"/>
      <c r="J1" s="203"/>
      <c r="K1" s="194"/>
      <c r="L1" s="60"/>
    </row>
    <row r="2" spans="1:12" ht="30" customHeight="1">
      <c r="A2" s="374" t="s">
        <v>11</v>
      </c>
      <c r="B2" s="375"/>
      <c r="C2" s="375"/>
      <c r="D2" s="375"/>
      <c r="E2" s="375"/>
      <c r="F2" s="375"/>
      <c r="G2" s="375"/>
      <c r="H2" s="375"/>
      <c r="I2" s="375"/>
      <c r="J2" s="376"/>
      <c r="K2" s="31"/>
      <c r="L2" s="61"/>
    </row>
    <row r="3" spans="1:12" ht="30" customHeight="1">
      <c r="A3" s="377" t="str">
        <f>'Planilha Orcamentária'!A3</f>
        <v>PREFEITURA MUNICIPAL DE INHAPIM-MG</v>
      </c>
      <c r="B3" s="378"/>
      <c r="C3" s="365" t="s">
        <v>21</v>
      </c>
      <c r="D3" s="391">
        <f>D12</f>
        <v>62811.460599999999</v>
      </c>
      <c r="E3" s="72" t="s">
        <v>20</v>
      </c>
      <c r="F3" s="145"/>
      <c r="G3" s="152">
        <f>'Planilha Orcamentária'!G4:H4</f>
        <v>46000</v>
      </c>
      <c r="H3" s="146"/>
      <c r="I3" s="399" t="s">
        <v>109</v>
      </c>
      <c r="J3" s="384"/>
      <c r="K3" s="71"/>
      <c r="L3" s="61"/>
    </row>
    <row r="4" spans="1:12" ht="20.100000000000001" customHeight="1">
      <c r="A4" s="204" t="str">
        <f>'Planilha Orcamentária'!A4</f>
        <v>OBRA: CALÇAMENTO DE BLOCOS DE CONCRETO SEXTAVADOS NA RUA MANOEL VITOR OLIVEIRA</v>
      </c>
      <c r="B4" s="35"/>
      <c r="C4" s="366"/>
      <c r="D4" s="366"/>
      <c r="E4" s="385" t="s">
        <v>96</v>
      </c>
      <c r="F4" s="386"/>
      <c r="G4" s="386"/>
      <c r="H4" s="386"/>
      <c r="I4" s="386"/>
      <c r="J4" s="387"/>
      <c r="K4" s="31"/>
      <c r="L4" s="61"/>
    </row>
    <row r="5" spans="1:12" ht="24" customHeight="1">
      <c r="A5" s="379" t="str">
        <f>'Planilha Orcamentária'!A5</f>
        <v>LOCAL: ZONA RURAL - INHAPIM/MG - CEP: 35330-000</v>
      </c>
      <c r="B5" s="380"/>
      <c r="C5" s="367"/>
      <c r="D5" s="367"/>
      <c r="E5" s="388"/>
      <c r="F5" s="389"/>
      <c r="G5" s="389"/>
      <c r="H5" s="389"/>
      <c r="I5" s="389"/>
      <c r="J5" s="390"/>
      <c r="K5" s="31"/>
      <c r="L5" s="61"/>
    </row>
    <row r="6" spans="1:12" ht="25.5" customHeight="1">
      <c r="A6" s="205" t="s">
        <v>37</v>
      </c>
      <c r="B6" s="28" t="s">
        <v>12</v>
      </c>
      <c r="C6" s="69" t="s">
        <v>13</v>
      </c>
      <c r="D6" s="69" t="s">
        <v>14</v>
      </c>
      <c r="E6" s="381" t="s">
        <v>40</v>
      </c>
      <c r="F6" s="382"/>
      <c r="G6" s="381" t="s">
        <v>41</v>
      </c>
      <c r="H6" s="382"/>
      <c r="I6" s="383" t="s">
        <v>48</v>
      </c>
      <c r="J6" s="384"/>
      <c r="K6" s="73" t="s">
        <v>57</v>
      </c>
      <c r="L6" s="61"/>
    </row>
    <row r="7" spans="1:12">
      <c r="A7" s="361" t="s">
        <v>110</v>
      </c>
      <c r="B7" s="363" t="str">
        <f>'Planilha Orcamentária'!C10</f>
        <v>SERVIÇOS PRELIMINARES</v>
      </c>
      <c r="C7" s="36" t="s">
        <v>15</v>
      </c>
      <c r="D7" s="52">
        <f>D8/$D$12</f>
        <v>2.3839280056480651E-2</v>
      </c>
      <c r="E7" s="395">
        <v>1</v>
      </c>
      <c r="F7" s="396"/>
      <c r="G7" s="70"/>
      <c r="H7" s="71"/>
      <c r="I7" s="383"/>
      <c r="J7" s="384"/>
      <c r="K7" s="195"/>
      <c r="L7" s="61"/>
    </row>
    <row r="8" spans="1:12">
      <c r="A8" s="362"/>
      <c r="B8" s="364"/>
      <c r="C8" s="37" t="s">
        <v>16</v>
      </c>
      <c r="D8" s="53">
        <f>'Planilha Orcamentária'!H10</f>
        <v>1497.38</v>
      </c>
      <c r="E8" s="397">
        <f>E7*$D$8</f>
        <v>1497.38</v>
      </c>
      <c r="F8" s="398"/>
      <c r="G8" s="381"/>
      <c r="H8" s="382"/>
      <c r="I8" s="383"/>
      <c r="J8" s="384"/>
      <c r="K8" s="195"/>
      <c r="L8" s="61"/>
    </row>
    <row r="9" spans="1:12" s="23" customFormat="1" ht="15" customHeight="1">
      <c r="A9" s="370" t="str">
        <f>'Planilha Orcamentária'!A12</f>
        <v>2.0</v>
      </c>
      <c r="B9" s="372" t="str">
        <f>'Planilha Orcamentária'!C12</f>
        <v>CALÇAMENTO DE VIA</v>
      </c>
      <c r="C9" s="36" t="s">
        <v>15</v>
      </c>
      <c r="D9" s="52">
        <f>D10/$D$12</f>
        <v>0.97616071994351938</v>
      </c>
      <c r="E9" s="357"/>
      <c r="F9" s="358"/>
      <c r="G9" s="357">
        <v>0.5</v>
      </c>
      <c r="H9" s="358"/>
      <c r="I9" s="357">
        <v>0.5</v>
      </c>
      <c r="J9" s="358"/>
      <c r="K9" s="196"/>
      <c r="L9" s="62"/>
    </row>
    <row r="10" spans="1:12" s="23" customFormat="1" ht="15" customHeight="1">
      <c r="A10" s="371"/>
      <c r="B10" s="373"/>
      <c r="C10" s="37" t="s">
        <v>16</v>
      </c>
      <c r="D10" s="53">
        <f>'Planilha Orcamentária'!H12</f>
        <v>61314.080600000001</v>
      </c>
      <c r="E10" s="359">
        <f>D10*$E$9</f>
        <v>0</v>
      </c>
      <c r="F10" s="360"/>
      <c r="G10" s="359">
        <f>D10*$G$9</f>
        <v>30657.040300000001</v>
      </c>
      <c r="H10" s="360"/>
      <c r="I10" s="359">
        <f>D10*$I$9</f>
        <v>30657.040300000001</v>
      </c>
      <c r="J10" s="360"/>
      <c r="K10" s="196"/>
      <c r="L10" s="62"/>
    </row>
    <row r="11" spans="1:12" s="23" customFormat="1" ht="15" customHeight="1">
      <c r="A11" s="368" t="s">
        <v>17</v>
      </c>
      <c r="B11" s="369"/>
      <c r="C11" s="36" t="s">
        <v>15</v>
      </c>
      <c r="D11" s="52">
        <f>SUM(D7+D9)</f>
        <v>1</v>
      </c>
      <c r="E11" s="357">
        <f>E12/D12</f>
        <v>2.3839280056480651E-2</v>
      </c>
      <c r="F11" s="358"/>
      <c r="G11" s="357">
        <f>G12/$D$12</f>
        <v>0.48808035997175969</v>
      </c>
      <c r="H11" s="358"/>
      <c r="I11" s="357">
        <f>I12/$D$12</f>
        <v>0.48808035997175969</v>
      </c>
      <c r="J11" s="392"/>
      <c r="K11" s="197" t="e">
        <f>K12/$D$12</f>
        <v>#REF!</v>
      </c>
      <c r="L11" s="62"/>
    </row>
    <row r="12" spans="1:12" s="23" customFormat="1" ht="15" customHeight="1">
      <c r="A12" s="368"/>
      <c r="B12" s="369"/>
      <c r="C12" s="36" t="s">
        <v>16</v>
      </c>
      <c r="D12" s="68">
        <f>SUM(D8+D10)</f>
        <v>62811.460599999999</v>
      </c>
      <c r="E12" s="359">
        <f>E8+E10</f>
        <v>1497.38</v>
      </c>
      <c r="F12" s="360"/>
      <c r="G12" s="393">
        <f>SUM(G8+G10)</f>
        <v>30657.040300000001</v>
      </c>
      <c r="H12" s="382"/>
      <c r="I12" s="393">
        <f>SUM(I8+I10)</f>
        <v>30657.040300000001</v>
      </c>
      <c r="J12" s="394"/>
      <c r="K12" s="198" t="e">
        <f>#REF!</f>
        <v>#REF!</v>
      </c>
      <c r="L12" s="62"/>
    </row>
    <row r="13" spans="1:12" s="23" customFormat="1" ht="15" customHeight="1">
      <c r="A13" s="206"/>
      <c r="B13" s="207"/>
      <c r="C13" s="207"/>
      <c r="D13" s="207"/>
      <c r="E13" s="207"/>
      <c r="F13" s="207"/>
      <c r="G13" s="207"/>
      <c r="H13" s="207"/>
      <c r="I13" s="66" t="s">
        <v>18</v>
      </c>
      <c r="J13" s="208"/>
      <c r="K13" s="199"/>
      <c r="L13" s="62"/>
    </row>
    <row r="14" spans="1:12" s="23" customFormat="1" ht="15" customHeight="1">
      <c r="A14" s="209"/>
      <c r="B14" s="207"/>
      <c r="C14" s="207"/>
      <c r="D14" s="207"/>
      <c r="E14" s="207"/>
      <c r="F14" s="207"/>
      <c r="G14" s="207"/>
      <c r="H14" s="207"/>
      <c r="I14" s="33"/>
      <c r="J14" s="210"/>
      <c r="K14" s="200"/>
      <c r="L14" s="62"/>
    </row>
    <row r="15" spans="1:12" s="23" customFormat="1" ht="19.5" customHeight="1">
      <c r="A15" s="209"/>
      <c r="B15" s="24"/>
      <c r="C15" s="207"/>
      <c r="D15" s="25"/>
      <c r="E15" s="22"/>
      <c r="F15" s="22"/>
      <c r="G15" s="22"/>
      <c r="H15" s="22"/>
      <c r="I15" s="26"/>
      <c r="J15" s="211"/>
      <c r="K15" s="150"/>
      <c r="L15" s="62"/>
    </row>
    <row r="16" spans="1:12" s="23" customFormat="1" ht="19.5" customHeight="1">
      <c r="A16" s="212"/>
      <c r="B16" s="213" t="str">
        <f>'Memória de Cálculo'!C20</f>
        <v>Sebastião Barbosa Pinto Filho</v>
      </c>
      <c r="C16" s="214"/>
      <c r="D16" s="214"/>
      <c r="E16" s="29"/>
      <c r="F16" s="29"/>
      <c r="G16" s="29"/>
      <c r="H16" s="29"/>
      <c r="I16" s="30"/>
      <c r="J16" s="215"/>
      <c r="K16" s="32"/>
      <c r="L16" s="65">
        <f>SUM(E11:J11)</f>
        <v>1</v>
      </c>
    </row>
    <row r="17" spans="1:12" ht="14.25" customHeight="1">
      <c r="A17" s="212"/>
      <c r="B17" s="213" t="str">
        <f>'Memória de Cálculo'!C21</f>
        <v>CREA/MG Nº: MG 249.547/D</v>
      </c>
      <c r="C17" s="214"/>
      <c r="D17" s="214"/>
      <c r="E17" s="29"/>
      <c r="F17" s="29"/>
      <c r="G17" s="29"/>
      <c r="H17" s="29"/>
      <c r="I17" s="30"/>
      <c r="J17" s="215"/>
      <c r="K17" s="32"/>
      <c r="L17" s="67" t="e">
        <f>SUM(E12:K12)</f>
        <v>#REF!</v>
      </c>
    </row>
    <row r="18" spans="1:12" s="29" customFormat="1" ht="19.5" customHeight="1">
      <c r="A18" s="216"/>
      <c r="B18" s="217"/>
      <c r="C18" s="25"/>
      <c r="D18" s="25"/>
      <c r="E18" s="22"/>
      <c r="F18" s="22"/>
      <c r="G18" s="22"/>
      <c r="H18" s="22"/>
      <c r="I18" s="26"/>
      <c r="J18" s="211"/>
      <c r="K18" s="31"/>
      <c r="L18" s="63"/>
    </row>
    <row r="19" spans="1:12" s="29" customFormat="1" ht="19.5" customHeight="1">
      <c r="A19" s="218"/>
      <c r="B19" s="27"/>
      <c r="C19" s="219"/>
      <c r="D19" s="219"/>
      <c r="E19" s="220"/>
      <c r="F19" s="220"/>
      <c r="G19" s="220"/>
      <c r="H19" s="220"/>
      <c r="I19" s="34"/>
      <c r="J19" s="211"/>
      <c r="K19" s="31"/>
      <c r="L19" s="63"/>
    </row>
    <row r="20" spans="1:12" s="29" customFormat="1" ht="19.5" customHeight="1">
      <c r="A20" s="212"/>
      <c r="B20" s="38" t="str">
        <f>'Memória de Cálculo'!C25</f>
        <v>Prefeito Municipal de Inhapim-MG</v>
      </c>
      <c r="C20" s="214"/>
      <c r="D20" s="214"/>
      <c r="I20" s="30"/>
      <c r="J20" s="215"/>
      <c r="K20" s="32"/>
      <c r="L20" s="63"/>
    </row>
    <row r="21" spans="1:12" s="29" customFormat="1" ht="19.5" customHeight="1" thickBot="1">
      <c r="A21" s="221"/>
      <c r="B21" s="222" t="str">
        <f>'Memória de Cálculo'!C26</f>
        <v>Sandro Adriano Oliveira Silva</v>
      </c>
      <c r="C21" s="223"/>
      <c r="D21" s="223"/>
      <c r="E21" s="224"/>
      <c r="F21" s="224"/>
      <c r="G21" s="224"/>
      <c r="H21" s="224"/>
      <c r="I21" s="225"/>
      <c r="J21" s="226"/>
      <c r="K21" s="32"/>
      <c r="L21" s="63"/>
    </row>
    <row r="22" spans="1:12" s="29" customFormat="1" ht="14.1" customHeight="1">
      <c r="A22" s="22"/>
      <c r="B22" s="22"/>
      <c r="C22" s="25"/>
      <c r="D22" s="25"/>
      <c r="E22" s="22"/>
      <c r="F22" s="22"/>
      <c r="G22" s="22"/>
      <c r="H22" s="22"/>
      <c r="I22" s="22"/>
      <c r="J22" s="22"/>
      <c r="K22" s="22"/>
      <c r="L22" s="63"/>
    </row>
    <row r="23" spans="1:12" ht="14.1" customHeight="1">
      <c r="L23" s="61"/>
    </row>
    <row r="24" spans="1:12" ht="14.1" customHeight="1">
      <c r="L24" s="61"/>
    </row>
    <row r="25" spans="1:12">
      <c r="L25" s="64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32">
    <mergeCell ref="I11:J11"/>
    <mergeCell ref="I12:J12"/>
    <mergeCell ref="E7:F7"/>
    <mergeCell ref="E8:F8"/>
    <mergeCell ref="I3:J3"/>
    <mergeCell ref="G11:H11"/>
    <mergeCell ref="G12:H12"/>
    <mergeCell ref="I7:J7"/>
    <mergeCell ref="I8:J8"/>
    <mergeCell ref="G8:H8"/>
    <mergeCell ref="A2:J2"/>
    <mergeCell ref="A3:B3"/>
    <mergeCell ref="A5:B5"/>
    <mergeCell ref="E6:F6"/>
    <mergeCell ref="I6:J6"/>
    <mergeCell ref="G6:H6"/>
    <mergeCell ref="E4:J5"/>
    <mergeCell ref="D3:D5"/>
    <mergeCell ref="A7:A8"/>
    <mergeCell ref="B7:B8"/>
    <mergeCell ref="C3:C5"/>
    <mergeCell ref="A11:B12"/>
    <mergeCell ref="E11:F11"/>
    <mergeCell ref="E12:F12"/>
    <mergeCell ref="A9:A10"/>
    <mergeCell ref="B9:B10"/>
    <mergeCell ref="E9:F9"/>
    <mergeCell ref="G9:H9"/>
    <mergeCell ref="I9:J9"/>
    <mergeCell ref="E10:F10"/>
    <mergeCell ref="G10:H10"/>
    <mergeCell ref="I10:J10"/>
  </mergeCells>
  <phoneticPr fontId="14" type="noConversion"/>
  <printOptions horizontalCentered="1"/>
  <pageMargins left="0.25" right="0.25" top="0.75" bottom="0.75" header="0.3" footer="0.3"/>
  <pageSetup paperSize="9" scale="85" orientation="landscape" blackAndWhite="1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3622-5E1F-4966-822C-4C3426C37120}">
  <sheetPr>
    <pageSetUpPr fitToPage="1"/>
  </sheetPr>
  <dimension ref="A1:F30"/>
  <sheetViews>
    <sheetView showGridLines="0" tabSelected="1" zoomScale="90" zoomScaleNormal="90" zoomScaleSheetLayoutView="90" workbookViewId="0">
      <selection activeCell="I5" sqref="I5"/>
    </sheetView>
  </sheetViews>
  <sheetFormatPr defaultColWidth="9.140625" defaultRowHeight="12.75"/>
  <cols>
    <col min="1" max="1" width="5.7109375" style="1" customWidth="1"/>
    <col min="2" max="2" width="19.7109375" style="1" customWidth="1"/>
    <col min="3" max="3" width="63.28515625" style="1" bestFit="1" customWidth="1"/>
    <col min="4" max="4" width="10.140625" style="1" customWidth="1"/>
    <col min="5" max="5" width="11.7109375" style="1" customWidth="1"/>
    <col min="6" max="6" width="49.42578125" style="2" customWidth="1"/>
    <col min="7" max="16384" width="9.140625" style="1"/>
  </cols>
  <sheetData>
    <row r="1" spans="1:6" ht="84.95" customHeight="1">
      <c r="A1" s="406"/>
      <c r="B1" s="407"/>
      <c r="C1" s="310"/>
      <c r="D1" s="310"/>
      <c r="E1" s="310"/>
      <c r="F1" s="311"/>
    </row>
    <row r="2" spans="1:6" s="14" customFormat="1" ht="20.100000000000001" customHeight="1">
      <c r="A2" s="324" t="s">
        <v>43</v>
      </c>
      <c r="B2" s="325"/>
      <c r="C2" s="325"/>
      <c r="D2" s="325"/>
      <c r="E2" s="325"/>
      <c r="F2" s="326"/>
    </row>
    <row r="3" spans="1:6" s="17" customFormat="1" ht="20.100000000000001" customHeight="1">
      <c r="A3" s="332" t="s">
        <v>38</v>
      </c>
      <c r="B3" s="333"/>
      <c r="C3" s="333"/>
      <c r="D3" s="333"/>
      <c r="E3" s="20"/>
      <c r="F3" s="175"/>
    </row>
    <row r="4" spans="1:6" s="17" customFormat="1" ht="20.100000000000001" customHeight="1">
      <c r="A4" s="329" t="str">
        <f>'Planilha Orcamentária'!A4</f>
        <v>OBRA: CALÇAMENTO DE BLOCOS DE CONCRETO SEXTAVADOS NA RUA MANOEL VITOR OLIVEIRA</v>
      </c>
      <c r="B4" s="330"/>
      <c r="C4" s="330"/>
      <c r="D4" s="331"/>
      <c r="E4" s="21" t="s">
        <v>39</v>
      </c>
      <c r="F4" s="176" t="s">
        <v>33</v>
      </c>
    </row>
    <row r="5" spans="1:6" s="17" customFormat="1" ht="20.100000000000001" customHeight="1">
      <c r="A5" s="314" t="str">
        <f>'Planilha Orcamentária'!A5</f>
        <v>LOCAL: ZONA RURAL - INHAPIM/MG - CEP: 35330-000</v>
      </c>
      <c r="B5" s="315"/>
      <c r="C5" s="315"/>
      <c r="D5" s="315"/>
      <c r="E5" s="147" t="s">
        <v>20</v>
      </c>
      <c r="F5" s="177">
        <v>46000</v>
      </c>
    </row>
    <row r="6" spans="1:6" ht="3.75" customHeight="1">
      <c r="A6" s="319"/>
      <c r="B6" s="320"/>
      <c r="C6" s="320"/>
      <c r="D6" s="320"/>
      <c r="E6" s="320"/>
      <c r="F6" s="321"/>
    </row>
    <row r="7" spans="1:6" s="9" customFormat="1" ht="35.1" customHeight="1">
      <c r="A7" s="155" t="s">
        <v>0</v>
      </c>
      <c r="B7" s="148" t="s">
        <v>25</v>
      </c>
      <c r="C7" s="148" t="s">
        <v>26</v>
      </c>
      <c r="D7" s="400" t="s">
        <v>42</v>
      </c>
      <c r="E7" s="401"/>
      <c r="F7" s="402"/>
    </row>
    <row r="8" spans="1:6" s="9" customFormat="1" ht="11.25">
      <c r="A8" s="279" t="s">
        <v>110</v>
      </c>
      <c r="B8" s="280"/>
      <c r="C8" s="281" t="str">
        <f>'Planilha Orcamentária'!C10</f>
        <v>SERVIÇOS PRELIMINARES</v>
      </c>
      <c r="D8" s="282"/>
      <c r="E8" s="283"/>
      <c r="F8" s="284"/>
    </row>
    <row r="9" spans="1:6" s="9" customFormat="1" ht="56.25">
      <c r="A9" s="285">
        <f>'Planilha Orcamentária'!A11</f>
        <v>1.1000000000000001</v>
      </c>
      <c r="B9" s="149" t="str">
        <f>'Planilha Orcamentária'!B11</f>
        <v>SINAPI-103689</v>
      </c>
      <c r="C9" s="286" t="str">
        <f>'Planilha Orcamentária'!C11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9" s="403" t="s">
        <v>52</v>
      </c>
      <c r="E9" s="404"/>
      <c r="F9" s="405"/>
    </row>
    <row r="10" spans="1:6">
      <c r="A10" s="279" t="str">
        <f>'Planilha Orcamentária'!A12</f>
        <v>2.0</v>
      </c>
      <c r="B10" s="280"/>
      <c r="C10" s="281" t="str">
        <f>'Planilha Orcamentária'!C12</f>
        <v>CALÇAMENTO DE VIA</v>
      </c>
      <c r="D10" s="282"/>
      <c r="E10" s="283"/>
      <c r="F10" s="284"/>
    </row>
    <row r="11" spans="1:6" ht="33.75">
      <c r="A11" s="285" t="str">
        <f>'Planilha Orcamentária'!A13</f>
        <v>2.1</v>
      </c>
      <c r="B11" s="149" t="str">
        <f>'Planilha Orcamentária'!B13</f>
        <v>SINAPI-100576</v>
      </c>
      <c r="C11" s="286" t="str">
        <f>'Planilha Orcamentária'!C13</f>
        <v>REGULARIZAÇÃO E COMPACTAÇÃO DE SUBLEITO DE SOLO PREDOMINANTEMENTE ARGILOSO, PARA OBRAS DE
CONSTRUÇÃO DE PAVIMENTOS. AF_09/2024</v>
      </c>
      <c r="D11" s="417" t="s">
        <v>111</v>
      </c>
      <c r="E11" s="417"/>
      <c r="F11" s="418"/>
    </row>
    <row r="12" spans="1:6" ht="45">
      <c r="A12" s="285" t="str">
        <f>'Planilha Orcamentária'!A14</f>
        <v>2.2</v>
      </c>
      <c r="B12" s="149" t="str">
        <f>'Planilha Orcamentária'!B14</f>
        <v>SINAPI-94273</v>
      </c>
      <c r="C12" s="286" t="str">
        <f>'Planilha Orcamentária'!C14</f>
        <v>ASSENTAMENTO DE GUIA (MEIO-FIO) EM TRECHO RETO, CONFECCIONADA EM CONCRETO PRÉ-FABRICADO, DIMENSÕES 100X15X13X30 CM (COMPRIMENTO X BASE INFERIOR X BASE SUPERIOR X ALTURA), PARA VIAS URBANAS (USO VIÁRIO). AF_06/2016</v>
      </c>
      <c r="D12" s="414" t="s">
        <v>112</v>
      </c>
      <c r="E12" s="415"/>
      <c r="F12" s="416"/>
    </row>
    <row r="13" spans="1:6" ht="25.5" customHeight="1">
      <c r="A13" s="285" t="str">
        <f>'Planilha Orcamentária'!A15</f>
        <v>2.3</v>
      </c>
      <c r="B13" s="149" t="str">
        <f>'Planilha Orcamentária'!B15</f>
        <v>SINAPI-92394</v>
      </c>
      <c r="C13" s="286" t="str">
        <f>'Planilha Orcamentária'!C15</f>
        <v>EXECUÇÃO DE PAVIMENTO EM PISO INTERTRAVADO, COM BLOCO SEXTAVADO DE 25 X 25 CM, ESPESSURA 8 CM. AF_10/2022</v>
      </c>
      <c r="D13" s="414" t="s">
        <v>113</v>
      </c>
      <c r="E13" s="415"/>
      <c r="F13" s="416"/>
    </row>
    <row r="14" spans="1:6" ht="30" customHeight="1">
      <c r="A14" s="285" t="str">
        <f>'Planilha Orcamentária'!A16</f>
        <v>2.4</v>
      </c>
      <c r="B14" s="149" t="str">
        <f>'Planilha Orcamentária'!B16</f>
        <v>SINAPI-94287</v>
      </c>
      <c r="C14" s="286" t="str">
        <f>'Planilha Orcamentária'!C16</f>
        <v>EXECUÇÃO DE SARJETA DE CONCRETO USINADO, MOLDADA  IN LOCO  EM TRECHO RETO, 30 CM BASE X 10 CM ALTURA. AF_06/2016</v>
      </c>
      <c r="D14" s="414" t="s">
        <v>114</v>
      </c>
      <c r="E14" s="415"/>
      <c r="F14" s="416"/>
    </row>
    <row r="15" spans="1:6" ht="42.75" customHeight="1">
      <c r="A15" s="285" t="str">
        <f>'Planilha Orcamentária'!A17</f>
        <v>2.5</v>
      </c>
      <c r="B15" s="149" t="str">
        <f>'Planilha Orcamentária'!B17</f>
        <v>SINAPI-95429</v>
      </c>
      <c r="C15" s="286" t="str">
        <f>'Planilha Orcamentária'!C17</f>
        <v>TRANSPORTE COM CAMINHÃO BASCULANTE DE 18 M³, EM VIA URBANA EM REVESTIMENTO PRIMÁRIO. AF_07/2020</v>
      </c>
      <c r="D15" s="414" t="s">
        <v>115</v>
      </c>
      <c r="E15" s="415"/>
      <c r="F15" s="416"/>
    </row>
    <row r="16" spans="1:6" ht="75.75" customHeight="1">
      <c r="A16" s="285" t="str">
        <f>'Planilha Orcamentária'!A18</f>
        <v>2.6</v>
      </c>
      <c r="B16" s="149" t="str">
        <f>'Planilha Orcamentária'!B18</f>
        <v>COMPOSIÇÃO-001</v>
      </c>
      <c r="C16" s="286" t="str">
        <f>'Planilha Orcamentária'!C18</f>
        <v>VIGA EM CONCRETO ARMADO (1,0M)</v>
      </c>
      <c r="D16" s="414" t="s">
        <v>119</v>
      </c>
      <c r="E16" s="415"/>
      <c r="F16" s="416"/>
    </row>
    <row r="17" spans="1:6" ht="39.950000000000003" customHeight="1">
      <c r="A17" s="227"/>
      <c r="B17" s="186"/>
      <c r="C17" s="186"/>
      <c r="D17" s="144"/>
      <c r="E17" s="144"/>
      <c r="F17" s="228"/>
    </row>
    <row r="18" spans="1:6" ht="39.950000000000003" customHeight="1">
      <c r="A18" s="229"/>
      <c r="B18" s="262"/>
      <c r="C18" s="50"/>
      <c r="D18" s="412"/>
      <c r="E18" s="412"/>
      <c r="F18" s="413"/>
    </row>
    <row r="19" spans="1:6" ht="12.95" customHeight="1">
      <c r="A19" s="230"/>
      <c r="B19" s="287"/>
      <c r="C19" s="51" t="s">
        <v>28</v>
      </c>
      <c r="D19" s="288"/>
      <c r="E19" s="408"/>
      <c r="F19" s="409"/>
    </row>
    <row r="20" spans="1:6" ht="12.95" customHeight="1">
      <c r="A20" s="231"/>
      <c r="B20" s="287"/>
      <c r="C20" s="289" t="str">
        <f>'Planilha Orcamentária'!C22</f>
        <v>Sebastião Barbosa Pinto Filho</v>
      </c>
      <c r="D20" s="287"/>
      <c r="E20" s="289"/>
      <c r="F20" s="232"/>
    </row>
    <row r="21" spans="1:6" ht="12.95" customHeight="1">
      <c r="A21" s="233"/>
      <c r="B21" s="262"/>
      <c r="C21" s="289" t="str">
        <f>'Planilha Orcamentária'!C23</f>
        <v>CREA/MG Nº: MG 249.547/D</v>
      </c>
      <c r="D21" s="262"/>
      <c r="E21" s="262"/>
      <c r="F21" s="234"/>
    </row>
    <row r="22" spans="1:6" ht="12.95" customHeight="1">
      <c r="A22" s="233"/>
      <c r="B22" s="262"/>
      <c r="C22" s="262"/>
      <c r="D22" s="262"/>
      <c r="E22" s="262"/>
      <c r="F22" s="234"/>
    </row>
    <row r="23" spans="1:6" ht="12.95" customHeight="1">
      <c r="A23" s="233"/>
      <c r="B23" s="262"/>
      <c r="C23" s="262"/>
      <c r="D23" s="262"/>
      <c r="E23" s="262"/>
      <c r="F23" s="234"/>
    </row>
    <row r="24" spans="1:6" ht="12.95" customHeight="1">
      <c r="A24" s="233"/>
      <c r="B24" s="262"/>
      <c r="C24" s="262"/>
      <c r="D24" s="262"/>
      <c r="E24" s="262"/>
      <c r="F24" s="234"/>
    </row>
    <row r="25" spans="1:6" ht="12.95" customHeight="1">
      <c r="A25" s="229"/>
      <c r="B25" s="262"/>
      <c r="C25" s="50"/>
      <c r="D25" s="290"/>
      <c r="E25" s="410"/>
      <c r="F25" s="411"/>
    </row>
    <row r="26" spans="1:6" ht="12.95" customHeight="1">
      <c r="A26" s="230"/>
      <c r="B26" s="287"/>
      <c r="C26" s="51" t="s">
        <v>29</v>
      </c>
      <c r="D26" s="288"/>
      <c r="E26" s="408"/>
      <c r="F26" s="409"/>
    </row>
    <row r="27" spans="1:6" ht="12.95" customHeight="1">
      <c r="A27" s="231"/>
      <c r="B27" s="287"/>
      <c r="C27" s="42" t="str">
        <f>'Memória de Cálculo'!C26</f>
        <v>Sandro Adriano Oliveira Silva</v>
      </c>
      <c r="D27" s="287"/>
      <c r="E27" s="287"/>
      <c r="F27" s="232"/>
    </row>
    <row r="28" spans="1:6" s="8" customFormat="1" thickBot="1">
      <c r="A28" s="235"/>
      <c r="B28" s="236"/>
      <c r="C28" s="237"/>
      <c r="D28" s="236"/>
      <c r="E28" s="236"/>
      <c r="F28" s="238"/>
    </row>
    <row r="29" spans="1:6" s="8" customFormat="1" ht="12" customHeight="1">
      <c r="A29" s="262"/>
      <c r="B29" s="262"/>
      <c r="C29" s="262"/>
      <c r="D29" s="262"/>
      <c r="E29" s="262"/>
      <c r="F29" s="263"/>
    </row>
    <row r="30" spans="1:6" s="8" customFormat="1" ht="12" customHeight="1">
      <c r="A30" s="1"/>
      <c r="B30" s="1"/>
      <c r="C30" s="1"/>
      <c r="D30" s="1"/>
      <c r="E30" s="1"/>
      <c r="F30" s="2"/>
    </row>
  </sheetData>
  <mergeCells count="19">
    <mergeCell ref="D11:F11"/>
    <mergeCell ref="D12:F12"/>
    <mergeCell ref="D13:F13"/>
    <mergeCell ref="D14:F14"/>
    <mergeCell ref="E26:F26"/>
    <mergeCell ref="E19:F19"/>
    <mergeCell ref="E25:F25"/>
    <mergeCell ref="D18:F18"/>
    <mergeCell ref="D15:F15"/>
    <mergeCell ref="D16:F16"/>
    <mergeCell ref="D7:F7"/>
    <mergeCell ref="D9:F9"/>
    <mergeCell ref="A6:F6"/>
    <mergeCell ref="A1:B1"/>
    <mergeCell ref="A2:F2"/>
    <mergeCell ref="A3:D3"/>
    <mergeCell ref="A4:D4"/>
    <mergeCell ref="A5:D5"/>
    <mergeCell ref="C1:F1"/>
  </mergeCells>
  <phoneticPr fontId="85" type="noConversion"/>
  <conditionalFormatting sqref="D11:D16">
    <cfRule type="expression" dxfId="1" priority="5" stopIfTrue="1">
      <formula>OR($M11="M",$M11="A")</formula>
    </cfRule>
  </conditionalFormatting>
  <conditionalFormatting sqref="D17">
    <cfRule type="expression" dxfId="0" priority="55" stopIfTrue="1">
      <formula>OR($M27="M",$M27="A")</formula>
    </cfRule>
  </conditionalFormatting>
  <pageMargins left="0.23622047244094491" right="0.23622047244094491" top="0.27559055118110237" bottom="0.27559055118110237" header="0.31496062992125984" footer="0.31496062992125984"/>
  <pageSetup paperSize="9" scale="63" fitToHeight="0" orientation="portrait" r:id="rId1"/>
  <rowBreaks count="1" manualBreakCount="1">
    <brk id="29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48F6-0C74-4FDC-8F5C-130B94E7CA70}">
  <dimension ref="A1:H45"/>
  <sheetViews>
    <sheetView zoomScale="80" zoomScaleNormal="80" workbookViewId="0">
      <selection activeCell="B8" sqref="B8:F8"/>
    </sheetView>
  </sheetViews>
  <sheetFormatPr defaultRowHeight="12.75"/>
  <cols>
    <col min="1" max="1" width="8.42578125" customWidth="1"/>
    <col min="2" max="2" width="44.85546875" customWidth="1"/>
    <col min="3" max="3" width="14.85546875" customWidth="1"/>
  </cols>
  <sheetData>
    <row r="1" spans="1:8" ht="41.25">
      <c r="A1" s="427"/>
      <c r="B1" s="428"/>
      <c r="C1" s="428"/>
      <c r="D1" s="428"/>
      <c r="E1" s="428"/>
      <c r="F1" s="429"/>
      <c r="G1" s="74"/>
      <c r="H1" s="74"/>
    </row>
    <row r="2" spans="1:8">
      <c r="A2" s="430"/>
      <c r="B2" s="343"/>
      <c r="C2" s="343"/>
      <c r="D2" s="343"/>
      <c r="E2" s="343"/>
      <c r="F2" s="431"/>
      <c r="G2" s="75"/>
      <c r="H2" s="75"/>
    </row>
    <row r="3" spans="1:8">
      <c r="A3" s="432"/>
      <c r="B3" s="345"/>
      <c r="C3" s="345"/>
      <c r="D3" s="345"/>
      <c r="E3" s="345"/>
      <c r="F3" s="433"/>
      <c r="G3" s="76"/>
      <c r="H3" s="76"/>
    </row>
    <row r="4" spans="1:8">
      <c r="A4" s="315" t="str">
        <f>'Planilha Orcamentária'!A4</f>
        <v>OBRA: CALÇAMENTO DE BLOCOS DE CONCRETO SEXTAVADOS NA RUA MANOEL VITOR OLIVEIRA</v>
      </c>
      <c r="B4" s="315"/>
      <c r="C4" s="315"/>
      <c r="D4" s="315"/>
      <c r="E4" s="315"/>
      <c r="F4" s="315"/>
    </row>
    <row r="5" spans="1:8">
      <c r="A5" s="315" t="str">
        <f>'Planilha Orcamentária'!A5</f>
        <v>LOCAL: ZONA RURAL - INHAPIM/MG - CEP: 35330-000</v>
      </c>
      <c r="B5" s="315"/>
      <c r="C5" s="315"/>
      <c r="D5" s="315"/>
      <c r="E5" s="315"/>
      <c r="F5" s="315"/>
    </row>
    <row r="6" spans="1:8">
      <c r="A6" s="434" t="s">
        <v>61</v>
      </c>
      <c r="B6" s="434"/>
      <c r="C6" s="434"/>
      <c r="D6" s="434"/>
      <c r="E6" s="434"/>
      <c r="F6" s="434"/>
    </row>
    <row r="7" spans="1:8">
      <c r="A7" s="77" t="s">
        <v>56</v>
      </c>
      <c r="B7" s="78">
        <f>'Planilha Orcamentária'!G4</f>
        <v>46000</v>
      </c>
      <c r="C7" s="79"/>
      <c r="D7" s="79"/>
      <c r="E7" s="80"/>
      <c r="F7" s="81"/>
    </row>
    <row r="8" spans="1:8">
      <c r="A8" s="82"/>
      <c r="B8" s="435"/>
      <c r="C8" s="436"/>
      <c r="D8" s="436"/>
      <c r="E8" s="436"/>
      <c r="F8" s="437"/>
    </row>
    <row r="9" spans="1:8" ht="15.75">
      <c r="A9" s="83"/>
      <c r="B9" s="438" t="s">
        <v>62</v>
      </c>
      <c r="C9" s="438"/>
      <c r="D9" s="438"/>
      <c r="E9" s="239"/>
      <c r="F9" s="84"/>
    </row>
    <row r="10" spans="1:8">
      <c r="A10" s="85"/>
      <c r="B10" s="240"/>
      <c r="C10" s="240"/>
      <c r="D10" s="241"/>
      <c r="E10" s="86"/>
      <c r="F10" s="87"/>
    </row>
    <row r="11" spans="1:8" ht="12.75" customHeight="1">
      <c r="A11" s="3"/>
      <c r="B11" s="88" t="s">
        <v>63</v>
      </c>
      <c r="C11" s="89"/>
      <c r="D11" s="90" t="s">
        <v>64</v>
      </c>
      <c r="E11" s="91"/>
      <c r="F11" s="6"/>
    </row>
    <row r="12" spans="1:8" ht="12.75" customHeight="1">
      <c r="A12" s="3"/>
      <c r="B12" s="92" t="s">
        <v>65</v>
      </c>
      <c r="C12" s="93" t="s">
        <v>66</v>
      </c>
      <c r="D12" s="94">
        <v>4.67</v>
      </c>
      <c r="E12" s="91"/>
      <c r="F12" s="95"/>
      <c r="H12" s="76">
        <v>3.7999999999999999E-2</v>
      </c>
    </row>
    <row r="13" spans="1:8" ht="12.75" customHeight="1">
      <c r="A13" s="3"/>
      <c r="B13" s="96" t="s">
        <v>67</v>
      </c>
      <c r="C13" s="97" t="s">
        <v>68</v>
      </c>
      <c r="D13" s="94">
        <v>0.74</v>
      </c>
      <c r="E13" s="91"/>
      <c r="F13" s="95"/>
      <c r="H13" s="76">
        <v>3.2000000000000002E-3</v>
      </c>
    </row>
    <row r="14" spans="1:8" ht="12.75" customHeight="1">
      <c r="A14" s="3"/>
      <c r="B14" s="92" t="s">
        <v>69</v>
      </c>
      <c r="C14" s="93" t="s">
        <v>70</v>
      </c>
      <c r="D14" s="94">
        <v>0.97</v>
      </c>
      <c r="E14" s="91"/>
      <c r="F14" s="95"/>
      <c r="H14" s="76">
        <v>5.0000000000000001E-3</v>
      </c>
    </row>
    <row r="15" spans="1:8" ht="12.75" customHeight="1">
      <c r="A15" s="3"/>
      <c r="B15" s="96" t="s">
        <v>71</v>
      </c>
      <c r="C15" s="97" t="s">
        <v>72</v>
      </c>
      <c r="D15" s="94">
        <v>1.05</v>
      </c>
      <c r="E15" s="91"/>
      <c r="F15" s="95"/>
      <c r="H15" s="76">
        <v>1.0200000000000001E-2</v>
      </c>
    </row>
    <row r="16" spans="1:8" ht="12.75" customHeight="1">
      <c r="A16" s="3"/>
      <c r="B16" s="96" t="s">
        <v>73</v>
      </c>
      <c r="C16" s="97" t="s">
        <v>74</v>
      </c>
      <c r="D16" s="94">
        <v>7.53</v>
      </c>
      <c r="E16" s="91"/>
      <c r="F16" s="95"/>
      <c r="H16" s="76">
        <v>6.6400000000000001E-2</v>
      </c>
    </row>
    <row r="17" spans="1:8" ht="12.75" customHeight="1">
      <c r="A17" s="3"/>
      <c r="B17" s="92" t="s">
        <v>75</v>
      </c>
      <c r="C17" s="93" t="s">
        <v>76</v>
      </c>
      <c r="D17" s="94">
        <v>7.15</v>
      </c>
      <c r="E17" s="91"/>
      <c r="F17" s="95"/>
      <c r="H17" s="76">
        <v>3.6499999999999998E-2</v>
      </c>
    </row>
    <row r="18" spans="1:8" ht="12.75" customHeight="1">
      <c r="A18" s="3"/>
      <c r="B18" s="96" t="s">
        <v>77</v>
      </c>
      <c r="C18" s="97" t="s">
        <v>78</v>
      </c>
      <c r="D18" s="94">
        <v>3.5</v>
      </c>
      <c r="E18" s="91"/>
      <c r="F18" s="95"/>
      <c r="H18" s="76">
        <v>2.5000000000000001E-2</v>
      </c>
    </row>
    <row r="19" spans="1:8" ht="12.75" customHeight="1">
      <c r="A19" s="3"/>
      <c r="B19" s="98" t="s">
        <v>79</v>
      </c>
      <c r="C19" s="99" t="s">
        <v>80</v>
      </c>
      <c r="D19" s="100">
        <v>3.6</v>
      </c>
      <c r="E19" s="91"/>
      <c r="F19" s="95"/>
      <c r="H19" s="76">
        <v>0</v>
      </c>
    </row>
    <row r="20" spans="1:8" ht="14.25">
      <c r="A20" s="101"/>
      <c r="B20" s="242"/>
      <c r="C20" s="242"/>
      <c r="D20" s="243"/>
      <c r="E20" s="102"/>
      <c r="F20" s="103"/>
    </row>
    <row r="21" spans="1:8" ht="14.25">
      <c r="A21" s="101"/>
      <c r="B21" s="244"/>
      <c r="C21" s="104"/>
      <c r="D21" s="243"/>
      <c r="E21" s="243"/>
      <c r="F21" s="103"/>
    </row>
    <row r="22" spans="1:8" ht="14.25">
      <c r="A22" s="101"/>
      <c r="B22" s="242"/>
      <c r="C22" s="242"/>
      <c r="D22" s="243"/>
      <c r="E22" s="243"/>
      <c r="F22" s="105"/>
    </row>
    <row r="23" spans="1:8" ht="14.25">
      <c r="A23" s="419" t="s">
        <v>81</v>
      </c>
      <c r="B23" s="420"/>
      <c r="C23" s="420"/>
      <c r="D23" s="420"/>
      <c r="E23" s="420"/>
      <c r="F23" s="421"/>
    </row>
    <row r="24" spans="1:8" ht="14.25">
      <c r="A24" s="101"/>
      <c r="B24" s="242"/>
      <c r="C24" s="242"/>
      <c r="D24" s="102"/>
      <c r="E24" s="102"/>
      <c r="F24" s="105"/>
    </row>
    <row r="25" spans="1:8" ht="14.25">
      <c r="A25" s="101"/>
      <c r="B25" s="245"/>
      <c r="C25" s="245" t="s">
        <v>82</v>
      </c>
      <c r="D25" s="106">
        <v>0.20090302646350544</v>
      </c>
      <c r="E25" s="102"/>
      <c r="F25" s="105"/>
    </row>
    <row r="26" spans="1:8" ht="14.25">
      <c r="A26" s="101"/>
      <c r="B26" s="242"/>
      <c r="C26" s="246"/>
      <c r="D26" s="247"/>
      <c r="E26" s="102"/>
      <c r="F26" s="105"/>
    </row>
    <row r="27" spans="1:8" ht="15" thickBot="1">
      <c r="A27" s="101"/>
      <c r="B27" s="242"/>
      <c r="C27" s="246"/>
      <c r="D27" s="242"/>
      <c r="E27" s="102"/>
      <c r="F27" s="105"/>
    </row>
    <row r="28" spans="1:8" ht="15" thickBot="1">
      <c r="A28" s="101"/>
      <c r="B28" s="242"/>
      <c r="C28" s="107" t="s">
        <v>83</v>
      </c>
      <c r="D28" s="108">
        <v>0.29509999999999997</v>
      </c>
      <c r="E28" s="102"/>
      <c r="F28" s="105"/>
    </row>
    <row r="29" spans="1:8" ht="14.25">
      <c r="A29" s="101"/>
      <c r="B29" s="242"/>
      <c r="C29" s="242"/>
      <c r="D29" s="243"/>
      <c r="E29" s="102"/>
      <c r="F29" s="105"/>
    </row>
    <row r="30" spans="1:8" ht="14.25">
      <c r="A30" s="109"/>
      <c r="B30" s="248"/>
      <c r="C30" s="422"/>
      <c r="D30" s="422"/>
      <c r="E30" s="422"/>
      <c r="F30" s="110"/>
    </row>
    <row r="31" spans="1:8" ht="14.25">
      <c r="A31" s="109"/>
      <c r="B31" s="248"/>
      <c r="C31" s="249"/>
      <c r="D31" s="249"/>
      <c r="E31" s="249"/>
      <c r="F31" s="110"/>
    </row>
    <row r="32" spans="1:8" ht="14.25">
      <c r="A32" s="109"/>
      <c r="B32" s="248"/>
      <c r="C32" s="249"/>
      <c r="D32" s="249"/>
      <c r="E32" s="249"/>
      <c r="F32" s="110"/>
    </row>
    <row r="33" spans="1:6" ht="14.25">
      <c r="A33" s="109"/>
      <c r="B33" s="248"/>
      <c r="C33" s="249"/>
      <c r="D33" s="249"/>
      <c r="E33" s="249"/>
      <c r="F33" s="110"/>
    </row>
    <row r="34" spans="1:6" ht="14.25">
      <c r="A34" s="109"/>
      <c r="B34" s="248"/>
      <c r="C34" s="249"/>
      <c r="D34" s="249"/>
      <c r="E34" s="249"/>
      <c r="F34" s="110"/>
    </row>
    <row r="35" spans="1:6" ht="14.25">
      <c r="A35" s="109"/>
      <c r="B35" s="248"/>
      <c r="C35" s="249"/>
      <c r="D35" s="249"/>
      <c r="E35" s="249"/>
      <c r="F35" s="110"/>
    </row>
    <row r="36" spans="1:6" ht="14.25">
      <c r="A36" s="109"/>
      <c r="B36" s="248"/>
      <c r="C36" s="249"/>
      <c r="D36" s="249"/>
      <c r="E36" s="249"/>
      <c r="F36" s="110"/>
    </row>
    <row r="37" spans="1:6" ht="14.25">
      <c r="A37" s="109"/>
      <c r="B37" s="248"/>
      <c r="C37" s="248"/>
      <c r="D37" s="250"/>
      <c r="F37" s="111"/>
    </row>
    <row r="38" spans="1:6" ht="14.25">
      <c r="A38" s="109"/>
      <c r="B38" s="248"/>
      <c r="C38" s="248"/>
      <c r="D38" s="250"/>
      <c r="F38" s="111"/>
    </row>
    <row r="39" spans="1:6">
      <c r="A39" s="423" t="s">
        <v>106</v>
      </c>
      <c r="B39" s="424"/>
      <c r="C39" s="424"/>
      <c r="D39" s="424"/>
      <c r="E39" s="424"/>
      <c r="F39" s="425"/>
    </row>
    <row r="40" spans="1:6">
      <c r="A40" s="426"/>
      <c r="B40" s="424"/>
      <c r="C40" s="424"/>
      <c r="D40" s="424"/>
      <c r="E40" s="424"/>
      <c r="F40" s="425"/>
    </row>
    <row r="41" spans="1:6">
      <c r="A41" s="426"/>
      <c r="B41" s="424"/>
      <c r="C41" s="424"/>
      <c r="D41" s="424"/>
      <c r="E41" s="424"/>
      <c r="F41" s="425"/>
    </row>
    <row r="42" spans="1:6">
      <c r="A42" s="426"/>
      <c r="B42" s="424"/>
      <c r="C42" s="424"/>
      <c r="D42" s="424"/>
      <c r="E42" s="424"/>
      <c r="F42" s="425"/>
    </row>
    <row r="43" spans="1:6" ht="14.25">
      <c r="A43" s="109"/>
      <c r="B43" s="248"/>
      <c r="C43" s="248"/>
      <c r="D43" s="250"/>
      <c r="F43" s="111"/>
    </row>
    <row r="44" spans="1:6" ht="14.25">
      <c r="A44" s="109"/>
      <c r="B44" s="248"/>
      <c r="C44" s="248"/>
      <c r="D44" s="250"/>
      <c r="F44" s="111"/>
    </row>
    <row r="45" spans="1:6" ht="14.25">
      <c r="A45" s="112"/>
      <c r="B45" s="113"/>
      <c r="C45" s="113"/>
      <c r="D45" s="114"/>
      <c r="E45" s="115"/>
      <c r="F45" s="116"/>
    </row>
  </sheetData>
  <mergeCells count="9">
    <mergeCell ref="A23:F23"/>
    <mergeCell ref="C30:E30"/>
    <mergeCell ref="A39:F42"/>
    <mergeCell ref="A1:F3"/>
    <mergeCell ref="A4:F4"/>
    <mergeCell ref="A5:F5"/>
    <mergeCell ref="A6:F6"/>
    <mergeCell ref="B8:F8"/>
    <mergeCell ref="B9:D9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Planilha Orcamentária</vt:lpstr>
      <vt:lpstr>COMPOSIÇÃO</vt:lpstr>
      <vt:lpstr>Memória de Cálculo</vt:lpstr>
      <vt:lpstr>Cronograma</vt:lpstr>
      <vt:lpstr>Memorial Descritivo</vt:lpstr>
      <vt:lpstr>BDI</vt:lpstr>
      <vt:lpstr>BDI!Area_de_impressao</vt:lpstr>
      <vt:lpstr>COMPOSIÇÃO!Area_de_impressao</vt:lpstr>
      <vt:lpstr>Cronograma!Area_de_impressao</vt:lpstr>
      <vt:lpstr>'Memória de Cálculo'!Area_de_impressao</vt:lpstr>
      <vt:lpstr>'Memorial Descritivo'!Area_de_impressao</vt:lpstr>
      <vt:lpstr>'Planilha Orcamentária'!Area_de_impressao</vt:lpstr>
      <vt:lpstr>'Memória de Cálculo'!Titulos_de_impressao</vt:lpstr>
      <vt:lpstr>'Memorial Descritivo'!Titulos_de_impressao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2025-12-10T18:31:11Z</cp:lastPrinted>
  <dcterms:created xsi:type="dcterms:W3CDTF">2006-09-22T13:55:22Z</dcterms:created>
  <dcterms:modified xsi:type="dcterms:W3CDTF">2025-12-10T18:31:47Z</dcterms:modified>
</cp:coreProperties>
</file>